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974E3551-5F80-4B47-A57C-7AF0CC139A43}" xr6:coauthVersionLast="47" xr6:coauthVersionMax="47" xr10:uidLastSave="{00000000-0000-0000-0000-000000000000}"/>
  <bookViews>
    <workbookView xWindow="35655" yWindow="120" windowWidth="14175" windowHeight="16080" firstSheet="35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BUF!$A$1:$O$38</definedName>
    <definedName name="_xlnm.Print_Area" localSheetId="9">'DC10'!$A$1:$O$38</definedName>
    <definedName name="_xlnm.Print_Area" localSheetId="16">'DC12'!$A$1:$O$38</definedName>
    <definedName name="_xlnm.Print_Area" localSheetId="23">'DC13'!$A$1:$O$38</definedName>
    <definedName name="_xlnm.Print_Area" localSheetId="27">'DC14'!$A$1:$O$38</definedName>
    <definedName name="_xlnm.Print_Area" localSheetId="33">'DC15'!$A$1:$O$38</definedName>
    <definedName name="_xlnm.Print_Area" localSheetId="38">'DC44'!$A$1:$O$38</definedName>
    <definedName name="_xlnm.Print_Area" localSheetId="2">'EC101'!$A$1:$O$38</definedName>
    <definedName name="_xlnm.Print_Area" localSheetId="3">'EC102'!$A$1:$O$38</definedName>
    <definedName name="_xlnm.Print_Area" localSheetId="4">'EC104'!$A$1:$O$38</definedName>
    <definedName name="_xlnm.Print_Area" localSheetId="5">'EC105'!$A$1:$O$38</definedName>
    <definedName name="_xlnm.Print_Area" localSheetId="6">'EC106'!$A$1:$O$38</definedName>
    <definedName name="_xlnm.Print_Area" localSheetId="7">'EC108'!$A$1:$O$38</definedName>
    <definedName name="_xlnm.Print_Area" localSheetId="8">'EC109'!$A$1:$O$38</definedName>
    <definedName name="_xlnm.Print_Area" localSheetId="10">'EC121'!$A$1:$O$38</definedName>
    <definedName name="_xlnm.Print_Area" localSheetId="11">'EC122'!$A$1:$O$38</definedName>
    <definedName name="_xlnm.Print_Area" localSheetId="12">'EC123'!$A$1:$O$38</definedName>
    <definedName name="_xlnm.Print_Area" localSheetId="13">'EC124'!$A$1:$O$38</definedName>
    <definedName name="_xlnm.Print_Area" localSheetId="14">'EC126'!$A$1:$O$38</definedName>
    <definedName name="_xlnm.Print_Area" localSheetId="15">'EC129'!$A$1:$O$38</definedName>
    <definedName name="_xlnm.Print_Area" localSheetId="17">'EC131'!$A$1:$O$38</definedName>
    <definedName name="_xlnm.Print_Area" localSheetId="18">'EC135'!$A$1:$O$38</definedName>
    <definedName name="_xlnm.Print_Area" localSheetId="19">'EC136'!$A$1:$O$38</definedName>
    <definedName name="_xlnm.Print_Area" localSheetId="20">'EC137'!$A$1:$O$38</definedName>
    <definedName name="_xlnm.Print_Area" localSheetId="21">'EC138'!$A$1:$O$38</definedName>
    <definedName name="_xlnm.Print_Area" localSheetId="22">'EC139'!$A$1:$O$38</definedName>
    <definedName name="_xlnm.Print_Area" localSheetId="24">'EC141'!$A$1:$O$38</definedName>
    <definedName name="_xlnm.Print_Area" localSheetId="25">'EC142'!$A$1:$O$38</definedName>
    <definedName name="_xlnm.Print_Area" localSheetId="26">'EC145'!$A$1:$O$38</definedName>
    <definedName name="_xlnm.Print_Area" localSheetId="28">'EC153'!$A$1:$O$38</definedName>
    <definedName name="_xlnm.Print_Area" localSheetId="29">'EC154'!$A$1:$O$38</definedName>
    <definedName name="_xlnm.Print_Area" localSheetId="30">'EC155'!$A$1:$O$38</definedName>
    <definedName name="_xlnm.Print_Area" localSheetId="31">'EC156'!$A$1:$O$38</definedName>
    <definedName name="_xlnm.Print_Area" localSheetId="32">'EC157'!$A$1:$O$38</definedName>
    <definedName name="_xlnm.Print_Area" localSheetId="34">'EC441'!$A$1:$O$38</definedName>
    <definedName name="_xlnm.Print_Area" localSheetId="35">'EC442'!$A$1:$O$38</definedName>
    <definedName name="_xlnm.Print_Area" localSheetId="36">'EC443'!$A$1:$O$38</definedName>
    <definedName name="_xlnm.Print_Area" localSheetId="37">'EC444'!$A$1:$O$38</definedName>
    <definedName name="_xlnm.Print_Area" localSheetId="1">NMA!$A$1:$O$38</definedName>
    <definedName name="_xlnm.Print_Area" localSheetId="39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40" l="1"/>
  <c r="N33" i="40"/>
  <c r="K33" i="40"/>
  <c r="J33" i="40"/>
  <c r="H33" i="40"/>
  <c r="E33" i="40"/>
  <c r="H32" i="40"/>
  <c r="E32" i="40"/>
  <c r="K31" i="40"/>
  <c r="H31" i="40"/>
  <c r="O31" i="40" s="1"/>
  <c r="E31" i="40"/>
  <c r="N31" i="40" s="1"/>
  <c r="H30" i="40"/>
  <c r="O30" i="40" s="1"/>
  <c r="E30" i="40"/>
  <c r="N30" i="40" s="1"/>
  <c r="O29" i="40"/>
  <c r="N29" i="40"/>
  <c r="K29" i="40"/>
  <c r="H29" i="40"/>
  <c r="E29" i="40"/>
  <c r="J29" i="40" s="1"/>
  <c r="H28" i="40"/>
  <c r="E28" i="40"/>
  <c r="N28" i="40" s="1"/>
  <c r="H26" i="40"/>
  <c r="O26" i="40" s="1"/>
  <c r="E26" i="40"/>
  <c r="N26" i="40" s="1"/>
  <c r="K25" i="40"/>
  <c r="J25" i="40"/>
  <c r="H25" i="40"/>
  <c r="O25" i="40" s="1"/>
  <c r="E25" i="40"/>
  <c r="N25" i="40" s="1"/>
  <c r="H24" i="40"/>
  <c r="K24" i="40" s="1"/>
  <c r="E24" i="40"/>
  <c r="J24" i="40" s="1"/>
  <c r="H23" i="40"/>
  <c r="E23" i="40"/>
  <c r="N23" i="40" s="1"/>
  <c r="K22" i="40"/>
  <c r="J22" i="40"/>
  <c r="H22" i="40"/>
  <c r="O22" i="40" s="1"/>
  <c r="E22" i="40"/>
  <c r="N22" i="40" s="1"/>
  <c r="H19" i="40"/>
  <c r="E19" i="40"/>
  <c r="H18" i="40"/>
  <c r="O18" i="40" s="1"/>
  <c r="E18" i="40"/>
  <c r="N18" i="40" s="1"/>
  <c r="H17" i="40"/>
  <c r="O17" i="40" s="1"/>
  <c r="E17" i="40"/>
  <c r="O16" i="40"/>
  <c r="N16" i="40"/>
  <c r="H16" i="40"/>
  <c r="K16" i="40" s="1"/>
  <c r="E16" i="40"/>
  <c r="J16" i="40" s="1"/>
  <c r="K15" i="40"/>
  <c r="J15" i="40"/>
  <c r="H15" i="40"/>
  <c r="O15" i="40" s="1"/>
  <c r="E15" i="40"/>
  <c r="N15" i="40" s="1"/>
  <c r="H14" i="40"/>
  <c r="O14" i="40" s="1"/>
  <c r="E14" i="40"/>
  <c r="N14" i="40" s="1"/>
  <c r="H13" i="40"/>
  <c r="O13" i="40" s="1"/>
  <c r="E13" i="40"/>
  <c r="K11" i="40"/>
  <c r="J11" i="40"/>
  <c r="H11" i="40"/>
  <c r="O11" i="40" s="1"/>
  <c r="E11" i="40"/>
  <c r="N11" i="40" s="1"/>
  <c r="H10" i="40"/>
  <c r="O10" i="40" s="1"/>
  <c r="E10" i="40"/>
  <c r="N10" i="40" s="1"/>
  <c r="O9" i="40"/>
  <c r="N9" i="40"/>
  <c r="K9" i="40"/>
  <c r="J9" i="40"/>
  <c r="H9" i="40"/>
  <c r="E9" i="40"/>
  <c r="H8" i="40"/>
  <c r="K8" i="40" s="1"/>
  <c r="E8" i="40"/>
  <c r="H33" i="39"/>
  <c r="O33" i="39" s="1"/>
  <c r="E33" i="39"/>
  <c r="N33" i="39" s="1"/>
  <c r="H32" i="39"/>
  <c r="O32" i="39" s="1"/>
  <c r="E32" i="39"/>
  <c r="O31" i="39"/>
  <c r="N31" i="39"/>
  <c r="K31" i="39"/>
  <c r="J31" i="39"/>
  <c r="H31" i="39"/>
  <c r="E31" i="39"/>
  <c r="K30" i="39"/>
  <c r="J30" i="39"/>
  <c r="H30" i="39"/>
  <c r="O30" i="39" s="1"/>
  <c r="E30" i="39"/>
  <c r="N30" i="39" s="1"/>
  <c r="K29" i="39"/>
  <c r="J29" i="39"/>
  <c r="H29" i="39"/>
  <c r="O29" i="39" s="1"/>
  <c r="E29" i="39"/>
  <c r="N29" i="39" s="1"/>
  <c r="O28" i="39"/>
  <c r="N28" i="39"/>
  <c r="K28" i="39"/>
  <c r="J28" i="39"/>
  <c r="H28" i="39"/>
  <c r="E28" i="39"/>
  <c r="H26" i="39"/>
  <c r="O26" i="39" s="1"/>
  <c r="E26" i="39"/>
  <c r="K25" i="39"/>
  <c r="J25" i="39"/>
  <c r="H25" i="39"/>
  <c r="O25" i="39" s="1"/>
  <c r="E25" i="39"/>
  <c r="N25" i="39" s="1"/>
  <c r="J24" i="39"/>
  <c r="H24" i="39"/>
  <c r="E24" i="39"/>
  <c r="N24" i="39" s="1"/>
  <c r="H23" i="39"/>
  <c r="O23" i="39" s="1"/>
  <c r="E23" i="39"/>
  <c r="J23" i="39" s="1"/>
  <c r="K22" i="39"/>
  <c r="J22" i="39"/>
  <c r="H22" i="39"/>
  <c r="O22" i="39" s="1"/>
  <c r="E22" i="39"/>
  <c r="N22" i="39" s="1"/>
  <c r="H19" i="39"/>
  <c r="E19" i="39"/>
  <c r="H18" i="39"/>
  <c r="E18" i="39"/>
  <c r="H17" i="39"/>
  <c r="O17" i="39" s="1"/>
  <c r="E17" i="39"/>
  <c r="N17" i="39" s="1"/>
  <c r="K16" i="39"/>
  <c r="J16" i="39"/>
  <c r="H16" i="39"/>
  <c r="O16" i="39" s="1"/>
  <c r="E16" i="39"/>
  <c r="N16" i="39" s="1"/>
  <c r="N15" i="39"/>
  <c r="K15" i="39"/>
  <c r="J15" i="39"/>
  <c r="H15" i="39"/>
  <c r="O15" i="39" s="1"/>
  <c r="E15" i="39"/>
  <c r="J14" i="39"/>
  <c r="H14" i="39"/>
  <c r="E14" i="39"/>
  <c r="N14" i="39" s="1"/>
  <c r="H13" i="39"/>
  <c r="O13" i="39" s="1"/>
  <c r="E13" i="39"/>
  <c r="N13" i="39" s="1"/>
  <c r="H11" i="39"/>
  <c r="E11" i="39"/>
  <c r="K10" i="39"/>
  <c r="H10" i="39"/>
  <c r="O10" i="39" s="1"/>
  <c r="E10" i="39"/>
  <c r="N10" i="39" s="1"/>
  <c r="H9" i="39"/>
  <c r="O9" i="39" s="1"/>
  <c r="E9" i="39"/>
  <c r="N9" i="39" s="1"/>
  <c r="O8" i="39"/>
  <c r="N8" i="39"/>
  <c r="K8" i="39"/>
  <c r="J8" i="39"/>
  <c r="H8" i="39"/>
  <c r="E8" i="39"/>
  <c r="H33" i="38"/>
  <c r="E33" i="38"/>
  <c r="H32" i="38"/>
  <c r="O32" i="38" s="1"/>
  <c r="E32" i="38"/>
  <c r="N32" i="38" s="1"/>
  <c r="H31" i="38"/>
  <c r="E31" i="38"/>
  <c r="O30" i="38"/>
  <c r="H30" i="38"/>
  <c r="K30" i="38" s="1"/>
  <c r="E30" i="38"/>
  <c r="J30" i="38" s="1"/>
  <c r="H29" i="38"/>
  <c r="E29" i="38"/>
  <c r="N29" i="38" s="1"/>
  <c r="H28" i="38"/>
  <c r="O28" i="38" s="1"/>
  <c r="E28" i="38"/>
  <c r="N28" i="38" s="1"/>
  <c r="H26" i="38"/>
  <c r="E26" i="38"/>
  <c r="K25" i="38"/>
  <c r="J25" i="38"/>
  <c r="H25" i="38"/>
  <c r="O25" i="38" s="1"/>
  <c r="E25" i="38"/>
  <c r="N25" i="38" s="1"/>
  <c r="H24" i="38"/>
  <c r="O24" i="38" s="1"/>
  <c r="E24" i="38"/>
  <c r="N24" i="38" s="1"/>
  <c r="O23" i="38"/>
  <c r="N23" i="38"/>
  <c r="K23" i="38"/>
  <c r="H23" i="38"/>
  <c r="E23" i="38"/>
  <c r="J23" i="38" s="1"/>
  <c r="N22" i="38"/>
  <c r="K22" i="38"/>
  <c r="J22" i="38"/>
  <c r="H22" i="38"/>
  <c r="O22" i="38" s="1"/>
  <c r="E22" i="38"/>
  <c r="H19" i="38"/>
  <c r="E19" i="38"/>
  <c r="H18" i="38"/>
  <c r="O18" i="38" s="1"/>
  <c r="E18" i="38"/>
  <c r="H17" i="38"/>
  <c r="O17" i="38" s="1"/>
  <c r="E17" i="38"/>
  <c r="N17" i="38" s="1"/>
  <c r="K16" i="38"/>
  <c r="J16" i="38"/>
  <c r="H16" i="38"/>
  <c r="O16" i="38" s="1"/>
  <c r="E16" i="38"/>
  <c r="N16" i="38" s="1"/>
  <c r="K15" i="38"/>
  <c r="J15" i="38"/>
  <c r="H15" i="38"/>
  <c r="O15" i="38" s="1"/>
  <c r="E15" i="38"/>
  <c r="N15" i="38" s="1"/>
  <c r="O14" i="38"/>
  <c r="N14" i="38"/>
  <c r="K14" i="38"/>
  <c r="J14" i="38"/>
  <c r="H14" i="38"/>
  <c r="E14" i="38"/>
  <c r="J13" i="38"/>
  <c r="H13" i="38"/>
  <c r="E13" i="38"/>
  <c r="N13" i="38" s="1"/>
  <c r="H11" i="38"/>
  <c r="O11" i="38" s="1"/>
  <c r="E11" i="38"/>
  <c r="O10" i="38"/>
  <c r="N10" i="38"/>
  <c r="H10" i="38"/>
  <c r="K10" i="38" s="1"/>
  <c r="E10" i="38"/>
  <c r="J10" i="38" s="1"/>
  <c r="H9" i="38"/>
  <c r="E9" i="38"/>
  <c r="H8" i="38"/>
  <c r="O8" i="38" s="1"/>
  <c r="E8" i="38"/>
  <c r="N8" i="38" s="1"/>
  <c r="H33" i="37"/>
  <c r="O33" i="37" s="1"/>
  <c r="E33" i="37"/>
  <c r="K32" i="37"/>
  <c r="J32" i="37"/>
  <c r="H32" i="37"/>
  <c r="O32" i="37" s="1"/>
  <c r="E32" i="37"/>
  <c r="N32" i="37" s="1"/>
  <c r="H31" i="37"/>
  <c r="O31" i="37" s="1"/>
  <c r="E31" i="37"/>
  <c r="N31" i="37" s="1"/>
  <c r="O30" i="37"/>
  <c r="N30" i="37"/>
  <c r="K30" i="37"/>
  <c r="J30" i="37"/>
  <c r="H30" i="37"/>
  <c r="E30" i="37"/>
  <c r="H29" i="37"/>
  <c r="E29" i="37"/>
  <c r="K28" i="37"/>
  <c r="J28" i="37"/>
  <c r="H28" i="37"/>
  <c r="O28" i="37" s="1"/>
  <c r="E28" i="37"/>
  <c r="N28" i="37" s="1"/>
  <c r="H26" i="37"/>
  <c r="E26" i="37"/>
  <c r="N26" i="37" s="1"/>
  <c r="K25" i="37"/>
  <c r="J25" i="37"/>
  <c r="H25" i="37"/>
  <c r="O25" i="37" s="1"/>
  <c r="E25" i="37"/>
  <c r="N25" i="37" s="1"/>
  <c r="J24" i="37"/>
  <c r="H24" i="37"/>
  <c r="O24" i="37" s="1"/>
  <c r="E24" i="37"/>
  <c r="N24" i="37" s="1"/>
  <c r="H23" i="37"/>
  <c r="O23" i="37" s="1"/>
  <c r="E23" i="37"/>
  <c r="N23" i="37" s="1"/>
  <c r="K22" i="37"/>
  <c r="J22" i="37"/>
  <c r="H22" i="37"/>
  <c r="O22" i="37" s="1"/>
  <c r="E22" i="37"/>
  <c r="N22" i="37" s="1"/>
  <c r="H19" i="37"/>
  <c r="E19" i="37"/>
  <c r="J18" i="37"/>
  <c r="H18" i="37"/>
  <c r="E18" i="37"/>
  <c r="N18" i="37" s="1"/>
  <c r="H17" i="37"/>
  <c r="O17" i="37" s="1"/>
  <c r="E17" i="37"/>
  <c r="J17" i="37" s="1"/>
  <c r="J16" i="37"/>
  <c r="H16" i="37"/>
  <c r="O16" i="37" s="1"/>
  <c r="E16" i="37"/>
  <c r="N16" i="37" s="1"/>
  <c r="K15" i="37"/>
  <c r="J15" i="37"/>
  <c r="H15" i="37"/>
  <c r="O15" i="37" s="1"/>
  <c r="E15" i="37"/>
  <c r="N15" i="37" s="1"/>
  <c r="O14" i="37"/>
  <c r="N14" i="37"/>
  <c r="K14" i="37"/>
  <c r="J14" i="37"/>
  <c r="H14" i="37"/>
  <c r="E14" i="37"/>
  <c r="H13" i="37"/>
  <c r="E13" i="37"/>
  <c r="H11" i="37"/>
  <c r="O11" i="37" s="1"/>
  <c r="E11" i="37"/>
  <c r="N11" i="37" s="1"/>
  <c r="H10" i="37"/>
  <c r="E10" i="37"/>
  <c r="O9" i="37"/>
  <c r="H9" i="37"/>
  <c r="K9" i="37" s="1"/>
  <c r="E9" i="37"/>
  <c r="J9" i="37" s="1"/>
  <c r="H8" i="37"/>
  <c r="O8" i="37" s="1"/>
  <c r="E8" i="37"/>
  <c r="O33" i="36"/>
  <c r="H33" i="36"/>
  <c r="K33" i="36" s="1"/>
  <c r="E33" i="36"/>
  <c r="N33" i="36" s="1"/>
  <c r="N32" i="36"/>
  <c r="K32" i="36"/>
  <c r="H32" i="36"/>
  <c r="O32" i="36" s="1"/>
  <c r="E32" i="36"/>
  <c r="J32" i="36" s="1"/>
  <c r="H31" i="36"/>
  <c r="O31" i="36" s="1"/>
  <c r="E31" i="36"/>
  <c r="N31" i="36" s="1"/>
  <c r="K30" i="36"/>
  <c r="J30" i="36"/>
  <c r="H30" i="36"/>
  <c r="O30" i="36" s="1"/>
  <c r="E30" i="36"/>
  <c r="N30" i="36" s="1"/>
  <c r="H29" i="36"/>
  <c r="O29" i="36" s="1"/>
  <c r="E29" i="36"/>
  <c r="N29" i="36" s="1"/>
  <c r="O28" i="36"/>
  <c r="N28" i="36"/>
  <c r="K28" i="36"/>
  <c r="J28" i="36"/>
  <c r="H28" i="36"/>
  <c r="E28" i="36"/>
  <c r="H26" i="36"/>
  <c r="O26" i="36" s="1"/>
  <c r="E26" i="36"/>
  <c r="N26" i="36" s="1"/>
  <c r="O25" i="36"/>
  <c r="K25" i="36"/>
  <c r="J25" i="36"/>
  <c r="H25" i="36"/>
  <c r="E25" i="36"/>
  <c r="N25" i="36" s="1"/>
  <c r="H24" i="36"/>
  <c r="E24" i="36"/>
  <c r="N23" i="36"/>
  <c r="H23" i="36"/>
  <c r="O23" i="36" s="1"/>
  <c r="E23" i="36"/>
  <c r="J23" i="36" s="1"/>
  <c r="K22" i="36"/>
  <c r="J22" i="36"/>
  <c r="H22" i="36"/>
  <c r="O22" i="36" s="1"/>
  <c r="E22" i="36"/>
  <c r="N22" i="36" s="1"/>
  <c r="H19" i="36"/>
  <c r="E19" i="36"/>
  <c r="H18" i="36"/>
  <c r="O18" i="36" s="1"/>
  <c r="E18" i="36"/>
  <c r="N18" i="36" s="1"/>
  <c r="J17" i="36"/>
  <c r="H17" i="36"/>
  <c r="E17" i="36"/>
  <c r="N17" i="36" s="1"/>
  <c r="K16" i="36"/>
  <c r="J16" i="36"/>
  <c r="H16" i="36"/>
  <c r="O16" i="36" s="1"/>
  <c r="E16" i="36"/>
  <c r="N16" i="36" s="1"/>
  <c r="K15" i="36"/>
  <c r="J15" i="36"/>
  <c r="H15" i="36"/>
  <c r="O15" i="36" s="1"/>
  <c r="E15" i="36"/>
  <c r="N15" i="36" s="1"/>
  <c r="K14" i="36"/>
  <c r="J14" i="36"/>
  <c r="H14" i="36"/>
  <c r="O14" i="36" s="1"/>
  <c r="E14" i="36"/>
  <c r="N14" i="36" s="1"/>
  <c r="O13" i="36"/>
  <c r="J13" i="36"/>
  <c r="H13" i="36"/>
  <c r="K13" i="36" s="1"/>
  <c r="E13" i="36"/>
  <c r="N13" i="36" s="1"/>
  <c r="H11" i="36"/>
  <c r="O11" i="36" s="1"/>
  <c r="E11" i="36"/>
  <c r="H10" i="36"/>
  <c r="O10" i="36" s="1"/>
  <c r="E10" i="36"/>
  <c r="N10" i="36" s="1"/>
  <c r="H9" i="36"/>
  <c r="O9" i="36" s="1"/>
  <c r="E9" i="36"/>
  <c r="N9" i="36" s="1"/>
  <c r="O8" i="36"/>
  <c r="N8" i="36"/>
  <c r="K8" i="36"/>
  <c r="H8" i="36"/>
  <c r="E8" i="36"/>
  <c r="J8" i="36" s="1"/>
  <c r="H33" i="35"/>
  <c r="O33" i="35" s="1"/>
  <c r="E33" i="35"/>
  <c r="N33" i="35" s="1"/>
  <c r="J32" i="35"/>
  <c r="H32" i="35"/>
  <c r="E32" i="35"/>
  <c r="N32" i="35" s="1"/>
  <c r="H31" i="35"/>
  <c r="O31" i="35" s="1"/>
  <c r="E31" i="35"/>
  <c r="J31" i="35" s="1"/>
  <c r="K30" i="35"/>
  <c r="J30" i="35"/>
  <c r="H30" i="35"/>
  <c r="O30" i="35" s="1"/>
  <c r="E30" i="35"/>
  <c r="N30" i="35" s="1"/>
  <c r="H29" i="35"/>
  <c r="O29" i="35" s="1"/>
  <c r="E29" i="35"/>
  <c r="N28" i="35"/>
  <c r="J28" i="35"/>
  <c r="H28" i="35"/>
  <c r="O28" i="35" s="1"/>
  <c r="E28" i="35"/>
  <c r="H26" i="35"/>
  <c r="O26" i="35" s="1"/>
  <c r="E26" i="35"/>
  <c r="N26" i="35" s="1"/>
  <c r="K25" i="35"/>
  <c r="J25" i="35"/>
  <c r="H25" i="35"/>
  <c r="O25" i="35" s="1"/>
  <c r="E25" i="35"/>
  <c r="N25" i="35" s="1"/>
  <c r="H24" i="35"/>
  <c r="K24" i="35" s="1"/>
  <c r="E24" i="35"/>
  <c r="N24" i="35" s="1"/>
  <c r="N23" i="35"/>
  <c r="H23" i="35"/>
  <c r="O23" i="35" s="1"/>
  <c r="E23" i="35"/>
  <c r="J23" i="35" s="1"/>
  <c r="K22" i="35"/>
  <c r="J22" i="35"/>
  <c r="H22" i="35"/>
  <c r="O22" i="35" s="1"/>
  <c r="E22" i="35"/>
  <c r="N22" i="35" s="1"/>
  <c r="H19" i="35"/>
  <c r="E19" i="35"/>
  <c r="N18" i="35"/>
  <c r="H18" i="35"/>
  <c r="O18" i="35" s="1"/>
  <c r="E18" i="35"/>
  <c r="J18" i="35" s="1"/>
  <c r="H17" i="35"/>
  <c r="O17" i="35" s="1"/>
  <c r="E17" i="35"/>
  <c r="O16" i="35"/>
  <c r="K16" i="35"/>
  <c r="J16" i="35"/>
  <c r="H16" i="35"/>
  <c r="E16" i="35"/>
  <c r="N16" i="35" s="1"/>
  <c r="K15" i="35"/>
  <c r="J15" i="35"/>
  <c r="H15" i="35"/>
  <c r="O15" i="35" s="1"/>
  <c r="E15" i="35"/>
  <c r="N15" i="35" s="1"/>
  <c r="N14" i="35"/>
  <c r="K14" i="35"/>
  <c r="J14" i="35"/>
  <c r="H14" i="35"/>
  <c r="O14" i="35" s="1"/>
  <c r="E14" i="35"/>
  <c r="H13" i="35"/>
  <c r="O13" i="35" s="1"/>
  <c r="E13" i="35"/>
  <c r="O11" i="35"/>
  <c r="N11" i="35"/>
  <c r="K11" i="35"/>
  <c r="H11" i="35"/>
  <c r="E11" i="35"/>
  <c r="J11" i="35" s="1"/>
  <c r="H10" i="35"/>
  <c r="O10" i="35" s="1"/>
  <c r="E10" i="35"/>
  <c r="H9" i="35"/>
  <c r="O9" i="35" s="1"/>
  <c r="E9" i="35"/>
  <c r="H8" i="35"/>
  <c r="O8" i="35" s="1"/>
  <c r="E8" i="35"/>
  <c r="N8" i="35" s="1"/>
  <c r="N33" i="34"/>
  <c r="J33" i="34"/>
  <c r="H33" i="34"/>
  <c r="O33" i="34" s="1"/>
  <c r="E33" i="34"/>
  <c r="H32" i="34"/>
  <c r="O32" i="34" s="1"/>
  <c r="E32" i="34"/>
  <c r="H31" i="34"/>
  <c r="E31" i="34"/>
  <c r="O30" i="34"/>
  <c r="H30" i="34"/>
  <c r="K30" i="34" s="1"/>
  <c r="E30" i="34"/>
  <c r="J30" i="34" s="1"/>
  <c r="N29" i="34"/>
  <c r="K29" i="34"/>
  <c r="J29" i="34"/>
  <c r="H29" i="34"/>
  <c r="O29" i="34" s="1"/>
  <c r="E29" i="34"/>
  <c r="H28" i="34"/>
  <c r="O28" i="34" s="1"/>
  <c r="E28" i="34"/>
  <c r="H26" i="34"/>
  <c r="O26" i="34" s="1"/>
  <c r="E26" i="34"/>
  <c r="K25" i="34"/>
  <c r="J25" i="34"/>
  <c r="H25" i="34"/>
  <c r="O25" i="34" s="1"/>
  <c r="E25" i="34"/>
  <c r="N25" i="34" s="1"/>
  <c r="H24" i="34"/>
  <c r="O24" i="34" s="1"/>
  <c r="E24" i="34"/>
  <c r="O23" i="34"/>
  <c r="H23" i="34"/>
  <c r="K23" i="34" s="1"/>
  <c r="E23" i="34"/>
  <c r="N23" i="34" s="1"/>
  <c r="O22" i="34"/>
  <c r="N22" i="34"/>
  <c r="K22" i="34"/>
  <c r="J22" i="34"/>
  <c r="H22" i="34"/>
  <c r="E22" i="34"/>
  <c r="H19" i="34"/>
  <c r="E19" i="34"/>
  <c r="N18" i="34"/>
  <c r="H18" i="34"/>
  <c r="O18" i="34" s="1"/>
  <c r="E18" i="34"/>
  <c r="J18" i="34" s="1"/>
  <c r="H17" i="34"/>
  <c r="E17" i="34"/>
  <c r="N17" i="34" s="1"/>
  <c r="K16" i="34"/>
  <c r="J16" i="34"/>
  <c r="H16" i="34"/>
  <c r="O16" i="34" s="1"/>
  <c r="E16" i="34"/>
  <c r="N16" i="34" s="1"/>
  <c r="K15" i="34"/>
  <c r="J15" i="34"/>
  <c r="H15" i="34"/>
  <c r="O15" i="34" s="1"/>
  <c r="E15" i="34"/>
  <c r="N15" i="34" s="1"/>
  <c r="O14" i="34"/>
  <c r="N14" i="34"/>
  <c r="K14" i="34"/>
  <c r="H14" i="34"/>
  <c r="E14" i="34"/>
  <c r="J14" i="34" s="1"/>
  <c r="H13" i="34"/>
  <c r="E13" i="34"/>
  <c r="O11" i="34"/>
  <c r="J11" i="34"/>
  <c r="H11" i="34"/>
  <c r="K11" i="34" s="1"/>
  <c r="E11" i="34"/>
  <c r="N11" i="34" s="1"/>
  <c r="H10" i="34"/>
  <c r="E10" i="34"/>
  <c r="N9" i="34"/>
  <c r="H9" i="34"/>
  <c r="E9" i="34"/>
  <c r="J9" i="34" s="1"/>
  <c r="K8" i="34"/>
  <c r="J8" i="34"/>
  <c r="H8" i="34"/>
  <c r="O8" i="34" s="1"/>
  <c r="E8" i="34"/>
  <c r="N8" i="34" s="1"/>
  <c r="O33" i="33"/>
  <c r="H33" i="33"/>
  <c r="K33" i="33" s="1"/>
  <c r="E33" i="33"/>
  <c r="J33" i="33" s="1"/>
  <c r="J32" i="33"/>
  <c r="H32" i="33"/>
  <c r="E32" i="33"/>
  <c r="N32" i="33" s="1"/>
  <c r="H31" i="33"/>
  <c r="E31" i="33"/>
  <c r="K30" i="33"/>
  <c r="J30" i="33"/>
  <c r="H30" i="33"/>
  <c r="O30" i="33" s="1"/>
  <c r="E30" i="33"/>
  <c r="N30" i="33" s="1"/>
  <c r="O29" i="33"/>
  <c r="H29" i="33"/>
  <c r="K29" i="33" s="1"/>
  <c r="E29" i="33"/>
  <c r="J29" i="33" s="1"/>
  <c r="K28" i="33"/>
  <c r="J28" i="33"/>
  <c r="H28" i="33"/>
  <c r="O28" i="33" s="1"/>
  <c r="E28" i="33"/>
  <c r="N28" i="33" s="1"/>
  <c r="H26" i="33"/>
  <c r="K26" i="33" s="1"/>
  <c r="E26" i="33"/>
  <c r="N26" i="33" s="1"/>
  <c r="O25" i="33"/>
  <c r="N25" i="33"/>
  <c r="K25" i="33"/>
  <c r="J25" i="33"/>
  <c r="H25" i="33"/>
  <c r="E25" i="33"/>
  <c r="H24" i="33"/>
  <c r="O24" i="33" s="1"/>
  <c r="E24" i="33"/>
  <c r="H23" i="33"/>
  <c r="E23" i="33"/>
  <c r="K22" i="33"/>
  <c r="J22" i="33"/>
  <c r="H22" i="33"/>
  <c r="O22" i="33" s="1"/>
  <c r="E22" i="33"/>
  <c r="N22" i="33" s="1"/>
  <c r="H19" i="33"/>
  <c r="E19" i="33"/>
  <c r="H18" i="33"/>
  <c r="K18" i="33" s="1"/>
  <c r="E18" i="33"/>
  <c r="N18" i="33" s="1"/>
  <c r="H17" i="33"/>
  <c r="O17" i="33" s="1"/>
  <c r="E17" i="33"/>
  <c r="J17" i="33" s="1"/>
  <c r="N16" i="33"/>
  <c r="H16" i="33"/>
  <c r="O16" i="33" s="1"/>
  <c r="E16" i="33"/>
  <c r="J16" i="33" s="1"/>
  <c r="K15" i="33"/>
  <c r="J15" i="33"/>
  <c r="H15" i="33"/>
  <c r="O15" i="33" s="1"/>
  <c r="E15" i="33"/>
  <c r="N15" i="33" s="1"/>
  <c r="H14" i="33"/>
  <c r="K14" i="33" s="1"/>
  <c r="E14" i="33"/>
  <c r="N14" i="33" s="1"/>
  <c r="O13" i="33"/>
  <c r="H13" i="33"/>
  <c r="K13" i="33" s="1"/>
  <c r="E13" i="33"/>
  <c r="J13" i="33" s="1"/>
  <c r="H11" i="33"/>
  <c r="E11" i="33"/>
  <c r="N11" i="33" s="1"/>
  <c r="H10" i="33"/>
  <c r="K10" i="33" s="1"/>
  <c r="E10" i="33"/>
  <c r="N10" i="33" s="1"/>
  <c r="O9" i="33"/>
  <c r="H9" i="33"/>
  <c r="K9" i="33" s="1"/>
  <c r="E9" i="33"/>
  <c r="J9" i="33" s="1"/>
  <c r="J8" i="33"/>
  <c r="H8" i="33"/>
  <c r="O8" i="33" s="1"/>
  <c r="E8" i="33"/>
  <c r="N8" i="33" s="1"/>
  <c r="H33" i="32"/>
  <c r="K33" i="32" s="1"/>
  <c r="E33" i="32"/>
  <c r="N33" i="32" s="1"/>
  <c r="K32" i="32"/>
  <c r="H32" i="32"/>
  <c r="O32" i="32" s="1"/>
  <c r="E32" i="32"/>
  <c r="J32" i="32" s="1"/>
  <c r="K31" i="32"/>
  <c r="H31" i="32"/>
  <c r="O31" i="32" s="1"/>
  <c r="E31" i="32"/>
  <c r="K30" i="32"/>
  <c r="J30" i="32"/>
  <c r="H30" i="32"/>
  <c r="O30" i="32" s="1"/>
  <c r="E30" i="32"/>
  <c r="N30" i="32" s="1"/>
  <c r="H29" i="32"/>
  <c r="K29" i="32" s="1"/>
  <c r="E29" i="32"/>
  <c r="N29" i="32" s="1"/>
  <c r="N28" i="32"/>
  <c r="K28" i="32"/>
  <c r="J28" i="32"/>
  <c r="H28" i="32"/>
  <c r="O28" i="32" s="1"/>
  <c r="E28" i="32"/>
  <c r="H26" i="32"/>
  <c r="O26" i="32" s="1"/>
  <c r="E26" i="32"/>
  <c r="N26" i="32" s="1"/>
  <c r="K25" i="32"/>
  <c r="J25" i="32"/>
  <c r="H25" i="32"/>
  <c r="O25" i="32" s="1"/>
  <c r="E25" i="32"/>
  <c r="N25" i="32" s="1"/>
  <c r="H24" i="32"/>
  <c r="O24" i="32" s="1"/>
  <c r="E24" i="32"/>
  <c r="J24" i="32" s="1"/>
  <c r="N23" i="32"/>
  <c r="J23" i="32"/>
  <c r="H23" i="32"/>
  <c r="O23" i="32" s="1"/>
  <c r="E23" i="32"/>
  <c r="K22" i="32"/>
  <c r="J22" i="32"/>
  <c r="H22" i="32"/>
  <c r="O22" i="32" s="1"/>
  <c r="E22" i="32"/>
  <c r="N22" i="32" s="1"/>
  <c r="H19" i="32"/>
  <c r="E19" i="32"/>
  <c r="K18" i="32"/>
  <c r="H18" i="32"/>
  <c r="O18" i="32" s="1"/>
  <c r="E18" i="32"/>
  <c r="N17" i="32"/>
  <c r="K17" i="32"/>
  <c r="H17" i="32"/>
  <c r="O17" i="32" s="1"/>
  <c r="E17" i="32"/>
  <c r="J17" i="32" s="1"/>
  <c r="K16" i="32"/>
  <c r="J16" i="32"/>
  <c r="H16" i="32"/>
  <c r="O16" i="32" s="1"/>
  <c r="E16" i="32"/>
  <c r="N16" i="32" s="1"/>
  <c r="O15" i="32"/>
  <c r="K15" i="32"/>
  <c r="J15" i="32"/>
  <c r="H15" i="32"/>
  <c r="E15" i="32"/>
  <c r="N15" i="32" s="1"/>
  <c r="N14" i="32"/>
  <c r="H14" i="32"/>
  <c r="O14" i="32" s="1"/>
  <c r="E14" i="32"/>
  <c r="J14" i="32" s="1"/>
  <c r="H13" i="32"/>
  <c r="O13" i="32" s="1"/>
  <c r="E13" i="32"/>
  <c r="H11" i="32"/>
  <c r="K11" i="32" s="1"/>
  <c r="E11" i="32"/>
  <c r="N11" i="32" s="1"/>
  <c r="K10" i="32"/>
  <c r="H10" i="32"/>
  <c r="O10" i="32" s="1"/>
  <c r="E10" i="32"/>
  <c r="N9" i="32"/>
  <c r="K9" i="32"/>
  <c r="J9" i="32"/>
  <c r="H9" i="32"/>
  <c r="O9" i="32" s="1"/>
  <c r="E9" i="32"/>
  <c r="H8" i="32"/>
  <c r="O8" i="32" s="1"/>
  <c r="E8" i="32"/>
  <c r="O33" i="31"/>
  <c r="N33" i="31"/>
  <c r="K33" i="31"/>
  <c r="H33" i="31"/>
  <c r="E33" i="31"/>
  <c r="J33" i="31" s="1"/>
  <c r="H32" i="31"/>
  <c r="E32" i="31"/>
  <c r="N32" i="31" s="1"/>
  <c r="H31" i="31"/>
  <c r="O31" i="31" s="1"/>
  <c r="E31" i="31"/>
  <c r="N31" i="31" s="1"/>
  <c r="K30" i="31"/>
  <c r="H30" i="31"/>
  <c r="O30" i="31" s="1"/>
  <c r="E30" i="31"/>
  <c r="N30" i="31" s="1"/>
  <c r="O29" i="31"/>
  <c r="H29" i="31"/>
  <c r="K29" i="31" s="1"/>
  <c r="E29" i="31"/>
  <c r="J29" i="31" s="1"/>
  <c r="K28" i="31"/>
  <c r="J28" i="31"/>
  <c r="H28" i="31"/>
  <c r="O28" i="31" s="1"/>
  <c r="E28" i="31"/>
  <c r="N28" i="31" s="1"/>
  <c r="H26" i="31"/>
  <c r="K26" i="31" s="1"/>
  <c r="E26" i="31"/>
  <c r="N26" i="31" s="1"/>
  <c r="N25" i="31"/>
  <c r="K25" i="31"/>
  <c r="J25" i="31"/>
  <c r="H25" i="31"/>
  <c r="O25" i="31" s="1"/>
  <c r="E25" i="31"/>
  <c r="H24" i="31"/>
  <c r="E24" i="31"/>
  <c r="J23" i="31"/>
  <c r="H23" i="31"/>
  <c r="O23" i="31" s="1"/>
  <c r="E23" i="31"/>
  <c r="N23" i="31" s="1"/>
  <c r="K22" i="31"/>
  <c r="J22" i="31"/>
  <c r="H22" i="31"/>
  <c r="O22" i="31" s="1"/>
  <c r="E22" i="31"/>
  <c r="N22" i="31" s="1"/>
  <c r="H19" i="31"/>
  <c r="E19" i="31"/>
  <c r="H18" i="31"/>
  <c r="K18" i="31" s="1"/>
  <c r="E18" i="31"/>
  <c r="N18" i="31" s="1"/>
  <c r="N17" i="31"/>
  <c r="H17" i="31"/>
  <c r="O17" i="31" s="1"/>
  <c r="E17" i="31"/>
  <c r="J17" i="31" s="1"/>
  <c r="K16" i="31"/>
  <c r="J16" i="31"/>
  <c r="H16" i="31"/>
  <c r="O16" i="31" s="1"/>
  <c r="E16" i="31"/>
  <c r="N16" i="31" s="1"/>
  <c r="K15" i="31"/>
  <c r="J15" i="31"/>
  <c r="H15" i="31"/>
  <c r="O15" i="31" s="1"/>
  <c r="E15" i="31"/>
  <c r="N15" i="31" s="1"/>
  <c r="H14" i="31"/>
  <c r="K14" i="31" s="1"/>
  <c r="E14" i="31"/>
  <c r="N14" i="31" s="1"/>
  <c r="O13" i="31"/>
  <c r="N13" i="31"/>
  <c r="K13" i="31"/>
  <c r="H13" i="31"/>
  <c r="E13" i="31"/>
  <c r="J13" i="31" s="1"/>
  <c r="J11" i="31"/>
  <c r="H11" i="31"/>
  <c r="O11" i="31" s="1"/>
  <c r="E11" i="31"/>
  <c r="N11" i="31" s="1"/>
  <c r="H10" i="31"/>
  <c r="K10" i="31" s="1"/>
  <c r="E10" i="31"/>
  <c r="N10" i="31" s="1"/>
  <c r="H9" i="31"/>
  <c r="O9" i="31" s="1"/>
  <c r="E9" i="31"/>
  <c r="J9" i="31" s="1"/>
  <c r="N8" i="31"/>
  <c r="K8" i="31"/>
  <c r="J8" i="31"/>
  <c r="H8" i="31"/>
  <c r="O8" i="31" s="1"/>
  <c r="E8" i="31"/>
  <c r="H33" i="30"/>
  <c r="K33" i="30" s="1"/>
  <c r="E33" i="30"/>
  <c r="N33" i="30" s="1"/>
  <c r="O32" i="30"/>
  <c r="N32" i="30"/>
  <c r="K32" i="30"/>
  <c r="H32" i="30"/>
  <c r="E32" i="30"/>
  <c r="J32" i="30" s="1"/>
  <c r="H31" i="30"/>
  <c r="E31" i="30"/>
  <c r="K30" i="30"/>
  <c r="J30" i="30"/>
  <c r="H30" i="30"/>
  <c r="O30" i="30" s="1"/>
  <c r="E30" i="30"/>
  <c r="N30" i="30" s="1"/>
  <c r="O29" i="30"/>
  <c r="H29" i="30"/>
  <c r="K29" i="30" s="1"/>
  <c r="E29" i="30"/>
  <c r="N29" i="30" s="1"/>
  <c r="O28" i="30"/>
  <c r="N28" i="30"/>
  <c r="K28" i="30"/>
  <c r="J28" i="30"/>
  <c r="H28" i="30"/>
  <c r="E28" i="30"/>
  <c r="H26" i="30"/>
  <c r="O26" i="30" s="1"/>
  <c r="E26" i="30"/>
  <c r="O25" i="30"/>
  <c r="K25" i="30"/>
  <c r="J25" i="30"/>
  <c r="H25" i="30"/>
  <c r="E25" i="30"/>
  <c r="N25" i="30" s="1"/>
  <c r="N24" i="30"/>
  <c r="H24" i="30"/>
  <c r="O24" i="30" s="1"/>
  <c r="E24" i="30"/>
  <c r="J24" i="30" s="1"/>
  <c r="H23" i="30"/>
  <c r="O23" i="30" s="1"/>
  <c r="E23" i="30"/>
  <c r="K22" i="30"/>
  <c r="J22" i="30"/>
  <c r="H22" i="30"/>
  <c r="O22" i="30" s="1"/>
  <c r="E22" i="30"/>
  <c r="N22" i="30" s="1"/>
  <c r="H19" i="30"/>
  <c r="E19" i="30"/>
  <c r="H18" i="30"/>
  <c r="O18" i="30" s="1"/>
  <c r="E18" i="30"/>
  <c r="O17" i="30"/>
  <c r="H17" i="30"/>
  <c r="K17" i="30" s="1"/>
  <c r="E17" i="30"/>
  <c r="N17" i="30" s="1"/>
  <c r="K16" i="30"/>
  <c r="J16" i="30"/>
  <c r="H16" i="30"/>
  <c r="O16" i="30" s="1"/>
  <c r="E16" i="30"/>
  <c r="N16" i="30" s="1"/>
  <c r="K15" i="30"/>
  <c r="J15" i="30"/>
  <c r="H15" i="30"/>
  <c r="O15" i="30" s="1"/>
  <c r="E15" i="30"/>
  <c r="N15" i="30" s="1"/>
  <c r="H14" i="30"/>
  <c r="O14" i="30" s="1"/>
  <c r="E14" i="30"/>
  <c r="O13" i="30"/>
  <c r="H13" i="30"/>
  <c r="K13" i="30" s="1"/>
  <c r="E13" i="30"/>
  <c r="N13" i="30" s="1"/>
  <c r="H11" i="30"/>
  <c r="E11" i="30"/>
  <c r="J10" i="30"/>
  <c r="H10" i="30"/>
  <c r="O10" i="30" s="1"/>
  <c r="E10" i="30"/>
  <c r="N10" i="30" s="1"/>
  <c r="H9" i="30"/>
  <c r="K9" i="30" s="1"/>
  <c r="E9" i="30"/>
  <c r="N9" i="30" s="1"/>
  <c r="O8" i="30"/>
  <c r="N8" i="30"/>
  <c r="K8" i="30"/>
  <c r="H8" i="30"/>
  <c r="E8" i="30"/>
  <c r="J8" i="30" s="1"/>
  <c r="H33" i="29"/>
  <c r="O33" i="29" s="1"/>
  <c r="E33" i="29"/>
  <c r="N33" i="29" s="1"/>
  <c r="H32" i="29"/>
  <c r="K32" i="29" s="1"/>
  <c r="E32" i="29"/>
  <c r="N32" i="29" s="1"/>
  <c r="N31" i="29"/>
  <c r="H31" i="29"/>
  <c r="O31" i="29" s="1"/>
  <c r="E31" i="29"/>
  <c r="J31" i="29" s="1"/>
  <c r="N30" i="29"/>
  <c r="K30" i="29"/>
  <c r="J30" i="29"/>
  <c r="H30" i="29"/>
  <c r="O30" i="29" s="1"/>
  <c r="E30" i="29"/>
  <c r="J29" i="29"/>
  <c r="H29" i="29"/>
  <c r="O29" i="29" s="1"/>
  <c r="E29" i="29"/>
  <c r="N29" i="29" s="1"/>
  <c r="O28" i="29"/>
  <c r="K28" i="29"/>
  <c r="J28" i="29"/>
  <c r="H28" i="29"/>
  <c r="E28" i="29"/>
  <c r="N28" i="29" s="1"/>
  <c r="H26" i="29"/>
  <c r="E26" i="29"/>
  <c r="K25" i="29"/>
  <c r="J25" i="29"/>
  <c r="H25" i="29"/>
  <c r="O25" i="29" s="1"/>
  <c r="E25" i="29"/>
  <c r="N25" i="29" s="1"/>
  <c r="O24" i="29"/>
  <c r="H24" i="29"/>
  <c r="K24" i="29" s="1"/>
  <c r="E24" i="29"/>
  <c r="N24" i="29" s="1"/>
  <c r="O23" i="29"/>
  <c r="N23" i="29"/>
  <c r="H23" i="29"/>
  <c r="K23" i="29" s="1"/>
  <c r="E23" i="29"/>
  <c r="J23" i="29" s="1"/>
  <c r="K22" i="29"/>
  <c r="J22" i="29"/>
  <c r="H22" i="29"/>
  <c r="O22" i="29" s="1"/>
  <c r="E22" i="29"/>
  <c r="N22" i="29" s="1"/>
  <c r="H19" i="29"/>
  <c r="E19" i="29"/>
  <c r="H18" i="29"/>
  <c r="E18" i="29"/>
  <c r="J17" i="29"/>
  <c r="H17" i="29"/>
  <c r="E17" i="29"/>
  <c r="N17" i="29" s="1"/>
  <c r="K16" i="29"/>
  <c r="J16" i="29"/>
  <c r="H16" i="29"/>
  <c r="O16" i="29" s="1"/>
  <c r="E16" i="29"/>
  <c r="N16" i="29" s="1"/>
  <c r="N15" i="29"/>
  <c r="K15" i="29"/>
  <c r="J15" i="29"/>
  <c r="H15" i="29"/>
  <c r="O15" i="29" s="1"/>
  <c r="E15" i="29"/>
  <c r="N14" i="29"/>
  <c r="J14" i="29"/>
  <c r="H14" i="29"/>
  <c r="O14" i="29" s="1"/>
  <c r="E14" i="29"/>
  <c r="H13" i="29"/>
  <c r="E13" i="29"/>
  <c r="N13" i="29" s="1"/>
  <c r="N11" i="29"/>
  <c r="K11" i="29"/>
  <c r="H11" i="29"/>
  <c r="O11" i="29" s="1"/>
  <c r="E11" i="29"/>
  <c r="J11" i="29" s="1"/>
  <c r="H10" i="29"/>
  <c r="O10" i="29" s="1"/>
  <c r="E10" i="29"/>
  <c r="J9" i="29"/>
  <c r="H9" i="29"/>
  <c r="E9" i="29"/>
  <c r="N9" i="29" s="1"/>
  <c r="H8" i="29"/>
  <c r="K8" i="29" s="1"/>
  <c r="E8" i="29"/>
  <c r="N33" i="28"/>
  <c r="J33" i="28"/>
  <c r="H33" i="28"/>
  <c r="O33" i="28" s="1"/>
  <c r="E33" i="28"/>
  <c r="H32" i="28"/>
  <c r="E32" i="28"/>
  <c r="N32" i="28" s="1"/>
  <c r="K31" i="28"/>
  <c r="J31" i="28"/>
  <c r="H31" i="28"/>
  <c r="O31" i="28" s="1"/>
  <c r="E31" i="28"/>
  <c r="N31" i="28" s="1"/>
  <c r="K30" i="28"/>
  <c r="J30" i="28"/>
  <c r="H30" i="28"/>
  <c r="O30" i="28" s="1"/>
  <c r="E30" i="28"/>
  <c r="N30" i="28" s="1"/>
  <c r="N29" i="28"/>
  <c r="K29" i="28"/>
  <c r="J29" i="28"/>
  <c r="H29" i="28"/>
  <c r="O29" i="28" s="1"/>
  <c r="E29" i="28"/>
  <c r="H28" i="28"/>
  <c r="E28" i="28"/>
  <c r="O26" i="28"/>
  <c r="H26" i="28"/>
  <c r="K26" i="28" s="1"/>
  <c r="E26" i="28"/>
  <c r="J26" i="28" s="1"/>
  <c r="K25" i="28"/>
  <c r="J25" i="28"/>
  <c r="H25" i="28"/>
  <c r="O25" i="28" s="1"/>
  <c r="E25" i="28"/>
  <c r="N25" i="28" s="1"/>
  <c r="H24" i="28"/>
  <c r="E24" i="28"/>
  <c r="N24" i="28" s="1"/>
  <c r="J23" i="28"/>
  <c r="H23" i="28"/>
  <c r="E23" i="28"/>
  <c r="N23" i="28" s="1"/>
  <c r="K22" i="28"/>
  <c r="J22" i="28"/>
  <c r="H22" i="28"/>
  <c r="O22" i="28" s="1"/>
  <c r="E22" i="28"/>
  <c r="N22" i="28" s="1"/>
  <c r="H19" i="28"/>
  <c r="E19" i="28"/>
  <c r="H18" i="28"/>
  <c r="O18" i="28" s="1"/>
  <c r="E18" i="28"/>
  <c r="J18" i="28" s="1"/>
  <c r="H17" i="28"/>
  <c r="O17" i="28" s="1"/>
  <c r="E17" i="28"/>
  <c r="N17" i="28" s="1"/>
  <c r="N16" i="28"/>
  <c r="K16" i="28"/>
  <c r="J16" i="28"/>
  <c r="H16" i="28"/>
  <c r="O16" i="28" s="1"/>
  <c r="E16" i="28"/>
  <c r="K15" i="28"/>
  <c r="J15" i="28"/>
  <c r="H15" i="28"/>
  <c r="O15" i="28" s="1"/>
  <c r="E15" i="28"/>
  <c r="N15" i="28" s="1"/>
  <c r="K14" i="28"/>
  <c r="H14" i="28"/>
  <c r="O14" i="28" s="1"/>
  <c r="E14" i="28"/>
  <c r="N13" i="28"/>
  <c r="J13" i="28"/>
  <c r="H13" i="28"/>
  <c r="O13" i="28" s="1"/>
  <c r="E13" i="28"/>
  <c r="H11" i="28"/>
  <c r="K11" i="28" s="1"/>
  <c r="E11" i="28"/>
  <c r="O10" i="28"/>
  <c r="K10" i="28"/>
  <c r="H10" i="28"/>
  <c r="E10" i="28"/>
  <c r="J10" i="28" s="1"/>
  <c r="H9" i="28"/>
  <c r="E9" i="28"/>
  <c r="K8" i="28"/>
  <c r="J8" i="28"/>
  <c r="H8" i="28"/>
  <c r="O8" i="28" s="1"/>
  <c r="E8" i="28"/>
  <c r="N8" i="28" s="1"/>
  <c r="K33" i="27"/>
  <c r="H33" i="27"/>
  <c r="O33" i="27" s="1"/>
  <c r="E33" i="27"/>
  <c r="H32" i="27"/>
  <c r="O32" i="27" s="1"/>
  <c r="E32" i="27"/>
  <c r="N32" i="27" s="1"/>
  <c r="H31" i="27"/>
  <c r="E31" i="27"/>
  <c r="O30" i="27"/>
  <c r="K30" i="27"/>
  <c r="J30" i="27"/>
  <c r="H30" i="27"/>
  <c r="E30" i="27"/>
  <c r="N30" i="27" s="1"/>
  <c r="H29" i="27"/>
  <c r="O29" i="27" s="1"/>
  <c r="E29" i="27"/>
  <c r="J29" i="27" s="1"/>
  <c r="K28" i="27"/>
  <c r="J28" i="27"/>
  <c r="H28" i="27"/>
  <c r="O28" i="27" s="1"/>
  <c r="E28" i="27"/>
  <c r="N28" i="27" s="1"/>
  <c r="H26" i="27"/>
  <c r="K26" i="27" s="1"/>
  <c r="E26" i="27"/>
  <c r="N26" i="27" s="1"/>
  <c r="K25" i="27"/>
  <c r="J25" i="27"/>
  <c r="H25" i="27"/>
  <c r="O25" i="27" s="1"/>
  <c r="E25" i="27"/>
  <c r="N25" i="27" s="1"/>
  <c r="N24" i="27"/>
  <c r="J24" i="27"/>
  <c r="H24" i="27"/>
  <c r="O24" i="27" s="1"/>
  <c r="E24" i="27"/>
  <c r="H23" i="27"/>
  <c r="E23" i="27"/>
  <c r="O22" i="27"/>
  <c r="K22" i="27"/>
  <c r="J22" i="27"/>
  <c r="H22" i="27"/>
  <c r="E22" i="27"/>
  <c r="N22" i="27" s="1"/>
  <c r="H19" i="27"/>
  <c r="E19" i="27"/>
  <c r="O18" i="27"/>
  <c r="J18" i="27"/>
  <c r="H18" i="27"/>
  <c r="K18" i="27" s="1"/>
  <c r="E18" i="27"/>
  <c r="N18" i="27" s="1"/>
  <c r="H17" i="27"/>
  <c r="O17" i="27" s="1"/>
  <c r="E17" i="27"/>
  <c r="J17" i="27" s="1"/>
  <c r="N16" i="27"/>
  <c r="J16" i="27"/>
  <c r="H16" i="27"/>
  <c r="O16" i="27" s="1"/>
  <c r="E16" i="27"/>
  <c r="K15" i="27"/>
  <c r="J15" i="27"/>
  <c r="H15" i="27"/>
  <c r="O15" i="27" s="1"/>
  <c r="E15" i="27"/>
  <c r="N15" i="27" s="1"/>
  <c r="O14" i="27"/>
  <c r="H14" i="27"/>
  <c r="K14" i="27" s="1"/>
  <c r="E14" i="27"/>
  <c r="N14" i="27" s="1"/>
  <c r="K13" i="27"/>
  <c r="H13" i="27"/>
  <c r="O13" i="27" s="1"/>
  <c r="E13" i="27"/>
  <c r="N11" i="27"/>
  <c r="H11" i="27"/>
  <c r="E11" i="27"/>
  <c r="J11" i="27" s="1"/>
  <c r="H10" i="27"/>
  <c r="K10" i="27" s="1"/>
  <c r="E10" i="27"/>
  <c r="N10" i="27" s="1"/>
  <c r="K9" i="27"/>
  <c r="H9" i="27"/>
  <c r="O9" i="27" s="1"/>
  <c r="E9" i="27"/>
  <c r="J9" i="27" s="1"/>
  <c r="N8" i="27"/>
  <c r="H8" i="27"/>
  <c r="O8" i="27" s="1"/>
  <c r="E8" i="27"/>
  <c r="J8" i="27" s="1"/>
  <c r="J33" i="26"/>
  <c r="H33" i="26"/>
  <c r="K33" i="26" s="1"/>
  <c r="E33" i="26"/>
  <c r="N33" i="26" s="1"/>
  <c r="H32" i="26"/>
  <c r="O32" i="26" s="1"/>
  <c r="E32" i="26"/>
  <c r="J32" i="26" s="1"/>
  <c r="N31" i="26"/>
  <c r="J31" i="26"/>
  <c r="H31" i="26"/>
  <c r="O31" i="26" s="1"/>
  <c r="E31" i="26"/>
  <c r="K30" i="26"/>
  <c r="J30" i="26"/>
  <c r="H30" i="26"/>
  <c r="O30" i="26" s="1"/>
  <c r="E30" i="26"/>
  <c r="N30" i="26" s="1"/>
  <c r="H29" i="26"/>
  <c r="K29" i="26" s="1"/>
  <c r="E29" i="26"/>
  <c r="N29" i="26" s="1"/>
  <c r="K28" i="26"/>
  <c r="J28" i="26"/>
  <c r="H28" i="26"/>
  <c r="O28" i="26" s="1"/>
  <c r="E28" i="26"/>
  <c r="N28" i="26" s="1"/>
  <c r="H26" i="26"/>
  <c r="E26" i="26"/>
  <c r="N26" i="26" s="1"/>
  <c r="O25" i="26"/>
  <c r="K25" i="26"/>
  <c r="J25" i="26"/>
  <c r="H25" i="26"/>
  <c r="E25" i="26"/>
  <c r="N25" i="26" s="1"/>
  <c r="O24" i="26"/>
  <c r="K24" i="26"/>
  <c r="H24" i="26"/>
  <c r="E24" i="26"/>
  <c r="J24" i="26" s="1"/>
  <c r="H23" i="26"/>
  <c r="E23" i="26"/>
  <c r="K22" i="26"/>
  <c r="J22" i="26"/>
  <c r="H22" i="26"/>
  <c r="O22" i="26" s="1"/>
  <c r="E22" i="26"/>
  <c r="N22" i="26" s="1"/>
  <c r="H19" i="26"/>
  <c r="E19" i="26"/>
  <c r="H18" i="26"/>
  <c r="O18" i="26" s="1"/>
  <c r="E18" i="26"/>
  <c r="N18" i="26" s="1"/>
  <c r="O17" i="26"/>
  <c r="H17" i="26"/>
  <c r="K17" i="26" s="1"/>
  <c r="E17" i="26"/>
  <c r="N17" i="26" s="1"/>
  <c r="H16" i="26"/>
  <c r="O16" i="26" s="1"/>
  <c r="E16" i="26"/>
  <c r="J16" i="26" s="1"/>
  <c r="K15" i="26"/>
  <c r="J15" i="26"/>
  <c r="H15" i="26"/>
  <c r="O15" i="26" s="1"/>
  <c r="E15" i="26"/>
  <c r="N15" i="26" s="1"/>
  <c r="H14" i="26"/>
  <c r="K14" i="26" s="1"/>
  <c r="E14" i="26"/>
  <c r="N14" i="26" s="1"/>
  <c r="J13" i="26"/>
  <c r="H13" i="26"/>
  <c r="O13" i="26" s="1"/>
  <c r="E13" i="26"/>
  <c r="N13" i="26" s="1"/>
  <c r="H11" i="26"/>
  <c r="O11" i="26" s="1"/>
  <c r="E11" i="26"/>
  <c r="N11" i="26" s="1"/>
  <c r="N10" i="26"/>
  <c r="H10" i="26"/>
  <c r="K10" i="26" s="1"/>
  <c r="E10" i="26"/>
  <c r="J10" i="26" s="1"/>
  <c r="H9" i="26"/>
  <c r="O9" i="26" s="1"/>
  <c r="E9" i="26"/>
  <c r="N9" i="26" s="1"/>
  <c r="H8" i="26"/>
  <c r="O8" i="26" s="1"/>
  <c r="E8" i="26"/>
  <c r="J8" i="26" s="1"/>
  <c r="O33" i="25"/>
  <c r="N33" i="25"/>
  <c r="H33" i="25"/>
  <c r="K33" i="25" s="1"/>
  <c r="E33" i="25"/>
  <c r="J33" i="25" s="1"/>
  <c r="H32" i="25"/>
  <c r="O32" i="25" s="1"/>
  <c r="E32" i="25"/>
  <c r="N32" i="25" s="1"/>
  <c r="O31" i="25"/>
  <c r="H31" i="25"/>
  <c r="K31" i="25" s="1"/>
  <c r="E31" i="25"/>
  <c r="J31" i="25" s="1"/>
  <c r="K30" i="25"/>
  <c r="J30" i="25"/>
  <c r="H30" i="25"/>
  <c r="O30" i="25" s="1"/>
  <c r="E30" i="25"/>
  <c r="N30" i="25" s="1"/>
  <c r="H29" i="25"/>
  <c r="O29" i="25" s="1"/>
  <c r="E29" i="25"/>
  <c r="N29" i="25" s="1"/>
  <c r="K28" i="25"/>
  <c r="J28" i="25"/>
  <c r="H28" i="25"/>
  <c r="O28" i="25" s="1"/>
  <c r="E28" i="25"/>
  <c r="N28" i="25" s="1"/>
  <c r="N26" i="25"/>
  <c r="J26" i="25"/>
  <c r="H26" i="25"/>
  <c r="O26" i="25" s="1"/>
  <c r="E26" i="25"/>
  <c r="K25" i="25"/>
  <c r="J25" i="25"/>
  <c r="H25" i="25"/>
  <c r="O25" i="25" s="1"/>
  <c r="E25" i="25"/>
  <c r="N25" i="25" s="1"/>
  <c r="H24" i="25"/>
  <c r="K24" i="25" s="1"/>
  <c r="E24" i="25"/>
  <c r="N24" i="25" s="1"/>
  <c r="H23" i="25"/>
  <c r="O23" i="25" s="1"/>
  <c r="E23" i="25"/>
  <c r="J23" i="25" s="1"/>
  <c r="K22" i="25"/>
  <c r="J22" i="25"/>
  <c r="H22" i="25"/>
  <c r="O22" i="25" s="1"/>
  <c r="E22" i="25"/>
  <c r="N22" i="25" s="1"/>
  <c r="H19" i="25"/>
  <c r="E19" i="25"/>
  <c r="H18" i="25"/>
  <c r="O18" i="25" s="1"/>
  <c r="E18" i="25"/>
  <c r="N17" i="25"/>
  <c r="H17" i="25"/>
  <c r="K17" i="25" s="1"/>
  <c r="E17" i="25"/>
  <c r="J17" i="25" s="1"/>
  <c r="H16" i="25"/>
  <c r="E16" i="25"/>
  <c r="K15" i="25"/>
  <c r="J15" i="25"/>
  <c r="H15" i="25"/>
  <c r="O15" i="25" s="1"/>
  <c r="E15" i="25"/>
  <c r="N15" i="25" s="1"/>
  <c r="H14" i="25"/>
  <c r="O14" i="25" s="1"/>
  <c r="E14" i="25"/>
  <c r="O13" i="25"/>
  <c r="N13" i="25"/>
  <c r="H13" i="25"/>
  <c r="K13" i="25" s="1"/>
  <c r="E13" i="25"/>
  <c r="J13" i="25" s="1"/>
  <c r="H11" i="25"/>
  <c r="E11" i="25"/>
  <c r="N11" i="25" s="1"/>
  <c r="H10" i="25"/>
  <c r="O10" i="25" s="1"/>
  <c r="E10" i="25"/>
  <c r="O9" i="25"/>
  <c r="N9" i="25"/>
  <c r="H9" i="25"/>
  <c r="K9" i="25" s="1"/>
  <c r="E9" i="25"/>
  <c r="J9" i="25" s="1"/>
  <c r="H8" i="25"/>
  <c r="E8" i="25"/>
  <c r="H33" i="24"/>
  <c r="O33" i="24" s="1"/>
  <c r="E33" i="24"/>
  <c r="H32" i="24"/>
  <c r="K32" i="24" s="1"/>
  <c r="E32" i="24"/>
  <c r="J32" i="24" s="1"/>
  <c r="O31" i="24"/>
  <c r="N31" i="24"/>
  <c r="K31" i="24"/>
  <c r="H31" i="24"/>
  <c r="E31" i="24"/>
  <c r="J31" i="24" s="1"/>
  <c r="K30" i="24"/>
  <c r="J30" i="24"/>
  <c r="H30" i="24"/>
  <c r="O30" i="24" s="1"/>
  <c r="E30" i="24"/>
  <c r="N30" i="24" s="1"/>
  <c r="K29" i="24"/>
  <c r="J29" i="24"/>
  <c r="H29" i="24"/>
  <c r="O29" i="24" s="1"/>
  <c r="E29" i="24"/>
  <c r="N29" i="24" s="1"/>
  <c r="H28" i="24"/>
  <c r="E28" i="24"/>
  <c r="H26" i="24"/>
  <c r="E26" i="24"/>
  <c r="N26" i="24" s="1"/>
  <c r="K25" i="24"/>
  <c r="J25" i="24"/>
  <c r="H25" i="24"/>
  <c r="O25" i="24" s="1"/>
  <c r="E25" i="24"/>
  <c r="N25" i="24" s="1"/>
  <c r="O24" i="24"/>
  <c r="N24" i="24"/>
  <c r="H24" i="24"/>
  <c r="K24" i="24" s="1"/>
  <c r="E24" i="24"/>
  <c r="J24" i="24" s="1"/>
  <c r="H23" i="24"/>
  <c r="E23" i="24"/>
  <c r="K22" i="24"/>
  <c r="J22" i="24"/>
  <c r="H22" i="24"/>
  <c r="O22" i="24" s="1"/>
  <c r="E22" i="24"/>
  <c r="N22" i="24" s="1"/>
  <c r="H19" i="24"/>
  <c r="E19" i="24"/>
  <c r="H18" i="24"/>
  <c r="E18" i="24"/>
  <c r="H17" i="24"/>
  <c r="O17" i="24" s="1"/>
  <c r="E17" i="24"/>
  <c r="K16" i="24"/>
  <c r="J16" i="24"/>
  <c r="H16" i="24"/>
  <c r="O16" i="24" s="1"/>
  <c r="E16" i="24"/>
  <c r="N16" i="24" s="1"/>
  <c r="K15" i="24"/>
  <c r="J15" i="24"/>
  <c r="H15" i="24"/>
  <c r="O15" i="24" s="1"/>
  <c r="E15" i="24"/>
  <c r="N15" i="24" s="1"/>
  <c r="J14" i="24"/>
  <c r="H14" i="24"/>
  <c r="E14" i="24"/>
  <c r="N14" i="24" s="1"/>
  <c r="H13" i="24"/>
  <c r="O13" i="24" s="1"/>
  <c r="E13" i="24"/>
  <c r="J11" i="24"/>
  <c r="H11" i="24"/>
  <c r="E11" i="24"/>
  <c r="N11" i="24" s="1"/>
  <c r="H10" i="24"/>
  <c r="E10" i="24"/>
  <c r="N10" i="24" s="1"/>
  <c r="H9" i="24"/>
  <c r="O9" i="24" s="1"/>
  <c r="E9" i="24"/>
  <c r="N8" i="24"/>
  <c r="K8" i="24"/>
  <c r="J8" i="24"/>
  <c r="H8" i="24"/>
  <c r="O8" i="24" s="1"/>
  <c r="E8" i="24"/>
  <c r="H33" i="23"/>
  <c r="O33" i="23" s="1"/>
  <c r="E33" i="23"/>
  <c r="N33" i="23" s="1"/>
  <c r="H32" i="23"/>
  <c r="E32" i="23"/>
  <c r="O31" i="23"/>
  <c r="N31" i="23"/>
  <c r="H31" i="23"/>
  <c r="K31" i="23" s="1"/>
  <c r="E31" i="23"/>
  <c r="J31" i="23" s="1"/>
  <c r="K30" i="23"/>
  <c r="J30" i="23"/>
  <c r="H30" i="23"/>
  <c r="O30" i="23" s="1"/>
  <c r="E30" i="23"/>
  <c r="N30" i="23" s="1"/>
  <c r="H29" i="23"/>
  <c r="O29" i="23" s="1"/>
  <c r="E29" i="23"/>
  <c r="N29" i="23" s="1"/>
  <c r="K28" i="23"/>
  <c r="J28" i="23"/>
  <c r="H28" i="23"/>
  <c r="O28" i="23" s="1"/>
  <c r="E28" i="23"/>
  <c r="N28" i="23" s="1"/>
  <c r="O26" i="23"/>
  <c r="N26" i="23"/>
  <c r="H26" i="23"/>
  <c r="K26" i="23" s="1"/>
  <c r="E26" i="23"/>
  <c r="J26" i="23" s="1"/>
  <c r="K25" i="23"/>
  <c r="J25" i="23"/>
  <c r="H25" i="23"/>
  <c r="O25" i="23" s="1"/>
  <c r="E25" i="23"/>
  <c r="N25" i="23" s="1"/>
  <c r="H24" i="23"/>
  <c r="E24" i="23"/>
  <c r="H23" i="23"/>
  <c r="K23" i="23" s="1"/>
  <c r="E23" i="23"/>
  <c r="O22" i="23"/>
  <c r="N22" i="23"/>
  <c r="K22" i="23"/>
  <c r="J22" i="23"/>
  <c r="H22" i="23"/>
  <c r="E22" i="23"/>
  <c r="H19" i="23"/>
  <c r="E19" i="23"/>
  <c r="O18" i="23"/>
  <c r="N18" i="23"/>
  <c r="H18" i="23"/>
  <c r="K18" i="23" s="1"/>
  <c r="E18" i="23"/>
  <c r="J18" i="23" s="1"/>
  <c r="H17" i="23"/>
  <c r="E17" i="23"/>
  <c r="H16" i="23"/>
  <c r="E16" i="23"/>
  <c r="K15" i="23"/>
  <c r="J15" i="23"/>
  <c r="H15" i="23"/>
  <c r="O15" i="23" s="1"/>
  <c r="E15" i="23"/>
  <c r="N15" i="23" s="1"/>
  <c r="H14" i="23"/>
  <c r="O14" i="23" s="1"/>
  <c r="E14" i="23"/>
  <c r="H13" i="23"/>
  <c r="O13" i="23" s="1"/>
  <c r="E13" i="23"/>
  <c r="N13" i="23" s="1"/>
  <c r="H11" i="23"/>
  <c r="K11" i="23" s="1"/>
  <c r="E11" i="23"/>
  <c r="N10" i="23"/>
  <c r="K10" i="23"/>
  <c r="J10" i="23"/>
  <c r="H10" i="23"/>
  <c r="O10" i="23" s="1"/>
  <c r="E10" i="23"/>
  <c r="H9" i="23"/>
  <c r="O9" i="23" s="1"/>
  <c r="E9" i="23"/>
  <c r="N9" i="23" s="1"/>
  <c r="H8" i="23"/>
  <c r="E8" i="23"/>
  <c r="O33" i="22"/>
  <c r="H33" i="22"/>
  <c r="K33" i="22" s="1"/>
  <c r="E33" i="22"/>
  <c r="J33" i="22" s="1"/>
  <c r="J32" i="22"/>
  <c r="H32" i="22"/>
  <c r="E32" i="22"/>
  <c r="N32" i="22" s="1"/>
  <c r="H31" i="22"/>
  <c r="E31" i="22"/>
  <c r="N30" i="22"/>
  <c r="H30" i="22"/>
  <c r="K30" i="22" s="1"/>
  <c r="E30" i="22"/>
  <c r="J30" i="22" s="1"/>
  <c r="O29" i="22"/>
  <c r="K29" i="22"/>
  <c r="H29" i="22"/>
  <c r="E29" i="22"/>
  <c r="K28" i="22"/>
  <c r="J28" i="22"/>
  <c r="H28" i="22"/>
  <c r="O28" i="22" s="1"/>
  <c r="E28" i="22"/>
  <c r="N28" i="22" s="1"/>
  <c r="O26" i="22"/>
  <c r="H26" i="22"/>
  <c r="K26" i="22" s="1"/>
  <c r="E26" i="22"/>
  <c r="K25" i="22"/>
  <c r="J25" i="22"/>
  <c r="H25" i="22"/>
  <c r="O25" i="22" s="1"/>
  <c r="E25" i="22"/>
  <c r="N25" i="22" s="1"/>
  <c r="J24" i="22"/>
  <c r="H24" i="22"/>
  <c r="O24" i="22" s="1"/>
  <c r="E24" i="22"/>
  <c r="N24" i="22" s="1"/>
  <c r="H23" i="22"/>
  <c r="E23" i="22"/>
  <c r="O22" i="22"/>
  <c r="N22" i="22"/>
  <c r="K22" i="22"/>
  <c r="J22" i="22"/>
  <c r="H22" i="22"/>
  <c r="E22" i="22"/>
  <c r="H19" i="22"/>
  <c r="E19" i="22"/>
  <c r="O18" i="22"/>
  <c r="H18" i="22"/>
  <c r="K18" i="22" s="1"/>
  <c r="E18" i="22"/>
  <c r="K17" i="22"/>
  <c r="H17" i="22"/>
  <c r="O17" i="22" s="1"/>
  <c r="E17" i="22"/>
  <c r="N17" i="22" s="1"/>
  <c r="H16" i="22"/>
  <c r="O16" i="22" s="1"/>
  <c r="E16" i="22"/>
  <c r="N16" i="22" s="1"/>
  <c r="K15" i="22"/>
  <c r="J15" i="22"/>
  <c r="H15" i="22"/>
  <c r="O15" i="22" s="1"/>
  <c r="E15" i="22"/>
  <c r="N15" i="22" s="1"/>
  <c r="O14" i="22"/>
  <c r="H14" i="22"/>
  <c r="K14" i="22" s="1"/>
  <c r="E14" i="22"/>
  <c r="K13" i="22"/>
  <c r="H13" i="22"/>
  <c r="O13" i="22" s="1"/>
  <c r="E13" i="22"/>
  <c r="N13" i="22" s="1"/>
  <c r="H11" i="22"/>
  <c r="E11" i="22"/>
  <c r="N10" i="22"/>
  <c r="H10" i="22"/>
  <c r="K10" i="22" s="1"/>
  <c r="E10" i="22"/>
  <c r="J10" i="22" s="1"/>
  <c r="O9" i="22"/>
  <c r="J9" i="22"/>
  <c r="H9" i="22"/>
  <c r="K9" i="22" s="1"/>
  <c r="E9" i="22"/>
  <c r="N9" i="22" s="1"/>
  <c r="H8" i="22"/>
  <c r="O8" i="22" s="1"/>
  <c r="E8" i="22"/>
  <c r="N8" i="22" s="1"/>
  <c r="O33" i="21"/>
  <c r="H33" i="21"/>
  <c r="K33" i="21" s="1"/>
  <c r="E33" i="21"/>
  <c r="K32" i="21"/>
  <c r="H32" i="21"/>
  <c r="O32" i="21" s="1"/>
  <c r="E32" i="21"/>
  <c r="N32" i="21" s="1"/>
  <c r="J31" i="21"/>
  <c r="H31" i="21"/>
  <c r="O31" i="21" s="1"/>
  <c r="E31" i="21"/>
  <c r="N31" i="21" s="1"/>
  <c r="H30" i="21"/>
  <c r="E30" i="21"/>
  <c r="O29" i="21"/>
  <c r="H29" i="21"/>
  <c r="K29" i="21" s="1"/>
  <c r="E29" i="21"/>
  <c r="N28" i="21"/>
  <c r="K28" i="21"/>
  <c r="J28" i="21"/>
  <c r="H28" i="21"/>
  <c r="O28" i="21" s="1"/>
  <c r="E28" i="21"/>
  <c r="H26" i="21"/>
  <c r="E26" i="21"/>
  <c r="N25" i="21"/>
  <c r="K25" i="21"/>
  <c r="J25" i="21"/>
  <c r="H25" i="21"/>
  <c r="O25" i="21" s="1"/>
  <c r="E25" i="21"/>
  <c r="N24" i="21"/>
  <c r="J24" i="21"/>
  <c r="H24" i="21"/>
  <c r="K24" i="21" s="1"/>
  <c r="E24" i="21"/>
  <c r="K23" i="21"/>
  <c r="H23" i="21"/>
  <c r="O23" i="21" s="1"/>
  <c r="E23" i="21"/>
  <c r="K22" i="21"/>
  <c r="J22" i="21"/>
  <c r="H22" i="21"/>
  <c r="O22" i="21" s="1"/>
  <c r="E22" i="21"/>
  <c r="N22" i="21" s="1"/>
  <c r="H19" i="21"/>
  <c r="E19" i="21"/>
  <c r="H18" i="21"/>
  <c r="E18" i="21"/>
  <c r="N18" i="21" s="1"/>
  <c r="H17" i="21"/>
  <c r="K17" i="21" s="1"/>
  <c r="E17" i="21"/>
  <c r="J17" i="21" s="1"/>
  <c r="O16" i="21"/>
  <c r="K16" i="21"/>
  <c r="J16" i="21"/>
  <c r="H16" i="21"/>
  <c r="E16" i="21"/>
  <c r="N16" i="21" s="1"/>
  <c r="K15" i="21"/>
  <c r="J15" i="21"/>
  <c r="H15" i="21"/>
  <c r="O15" i="21" s="1"/>
  <c r="E15" i="21"/>
  <c r="N15" i="21" s="1"/>
  <c r="H14" i="21"/>
  <c r="E14" i="21"/>
  <c r="N14" i="21" s="1"/>
  <c r="N13" i="21"/>
  <c r="H13" i="21"/>
  <c r="K13" i="21" s="1"/>
  <c r="E13" i="21"/>
  <c r="J13" i="21" s="1"/>
  <c r="K11" i="21"/>
  <c r="H11" i="21"/>
  <c r="O11" i="21" s="1"/>
  <c r="E11" i="21"/>
  <c r="H10" i="21"/>
  <c r="E10" i="21"/>
  <c r="N10" i="21" s="1"/>
  <c r="O9" i="21"/>
  <c r="H9" i="21"/>
  <c r="K9" i="21" s="1"/>
  <c r="E9" i="21"/>
  <c r="J9" i="21" s="1"/>
  <c r="N8" i="21"/>
  <c r="J8" i="21"/>
  <c r="H8" i="21"/>
  <c r="K8" i="21" s="1"/>
  <c r="E8" i="21"/>
  <c r="J33" i="20"/>
  <c r="H33" i="20"/>
  <c r="E33" i="20"/>
  <c r="N33" i="20" s="1"/>
  <c r="O32" i="20"/>
  <c r="H32" i="20"/>
  <c r="K32" i="20" s="1"/>
  <c r="E32" i="20"/>
  <c r="J32" i="20" s="1"/>
  <c r="O31" i="20"/>
  <c r="K31" i="20"/>
  <c r="H31" i="20"/>
  <c r="E31" i="20"/>
  <c r="K30" i="20"/>
  <c r="J30" i="20"/>
  <c r="H30" i="20"/>
  <c r="O30" i="20" s="1"/>
  <c r="E30" i="20"/>
  <c r="N30" i="20" s="1"/>
  <c r="J29" i="20"/>
  <c r="H29" i="20"/>
  <c r="E29" i="20"/>
  <c r="N29" i="20" s="1"/>
  <c r="O28" i="20"/>
  <c r="K28" i="20"/>
  <c r="J28" i="20"/>
  <c r="H28" i="20"/>
  <c r="E28" i="20"/>
  <c r="N28" i="20" s="1"/>
  <c r="H26" i="20"/>
  <c r="E26" i="20"/>
  <c r="J26" i="20" s="1"/>
  <c r="K25" i="20"/>
  <c r="J25" i="20"/>
  <c r="H25" i="20"/>
  <c r="O25" i="20" s="1"/>
  <c r="E25" i="20"/>
  <c r="N25" i="20" s="1"/>
  <c r="O24" i="20"/>
  <c r="H24" i="20"/>
  <c r="K24" i="20" s="1"/>
  <c r="E24" i="20"/>
  <c r="J24" i="20" s="1"/>
  <c r="N23" i="20"/>
  <c r="K23" i="20"/>
  <c r="H23" i="20"/>
  <c r="O23" i="20" s="1"/>
  <c r="E23" i="20"/>
  <c r="J23" i="20" s="1"/>
  <c r="K22" i="20"/>
  <c r="J22" i="20"/>
  <c r="H22" i="20"/>
  <c r="O22" i="20" s="1"/>
  <c r="E22" i="20"/>
  <c r="N22" i="20" s="1"/>
  <c r="H19" i="20"/>
  <c r="E19" i="20"/>
  <c r="K18" i="20"/>
  <c r="H18" i="20"/>
  <c r="O18" i="20" s="1"/>
  <c r="E18" i="20"/>
  <c r="H17" i="20"/>
  <c r="E17" i="20"/>
  <c r="N17" i="20" s="1"/>
  <c r="O16" i="20"/>
  <c r="H16" i="20"/>
  <c r="K16" i="20" s="1"/>
  <c r="E16" i="20"/>
  <c r="J16" i="20" s="1"/>
  <c r="K15" i="20"/>
  <c r="J15" i="20"/>
  <c r="H15" i="20"/>
  <c r="O15" i="20" s="1"/>
  <c r="E15" i="20"/>
  <c r="N15" i="20" s="1"/>
  <c r="H14" i="20"/>
  <c r="O14" i="20" s="1"/>
  <c r="E14" i="20"/>
  <c r="N14" i="20" s="1"/>
  <c r="H13" i="20"/>
  <c r="E13" i="20"/>
  <c r="N11" i="20"/>
  <c r="K11" i="20"/>
  <c r="H11" i="20"/>
  <c r="O11" i="20" s="1"/>
  <c r="E11" i="20"/>
  <c r="J11" i="20" s="1"/>
  <c r="K10" i="20"/>
  <c r="H10" i="20"/>
  <c r="O10" i="20" s="1"/>
  <c r="E10" i="20"/>
  <c r="J10" i="20" s="1"/>
  <c r="H9" i="20"/>
  <c r="E9" i="20"/>
  <c r="N9" i="20" s="1"/>
  <c r="H8" i="20"/>
  <c r="E8" i="20"/>
  <c r="J8" i="20" s="1"/>
  <c r="H33" i="19"/>
  <c r="K33" i="19" s="1"/>
  <c r="E33" i="19"/>
  <c r="N33" i="19" s="1"/>
  <c r="H32" i="19"/>
  <c r="E32" i="19"/>
  <c r="N32" i="19" s="1"/>
  <c r="H31" i="19"/>
  <c r="O31" i="19" s="1"/>
  <c r="E31" i="19"/>
  <c r="J31" i="19" s="1"/>
  <c r="N30" i="19"/>
  <c r="K30" i="19"/>
  <c r="J30" i="19"/>
  <c r="H30" i="19"/>
  <c r="O30" i="19" s="1"/>
  <c r="E30" i="19"/>
  <c r="O29" i="19"/>
  <c r="N29" i="19"/>
  <c r="K29" i="19"/>
  <c r="J29" i="19"/>
  <c r="H29" i="19"/>
  <c r="E29" i="19"/>
  <c r="K28" i="19"/>
  <c r="J28" i="19"/>
  <c r="H28" i="19"/>
  <c r="O28" i="19" s="1"/>
  <c r="E28" i="19"/>
  <c r="N28" i="19" s="1"/>
  <c r="N26" i="19"/>
  <c r="H26" i="19"/>
  <c r="E26" i="19"/>
  <c r="J26" i="19" s="1"/>
  <c r="O25" i="19"/>
  <c r="N25" i="19"/>
  <c r="K25" i="19"/>
  <c r="J25" i="19"/>
  <c r="H25" i="19"/>
  <c r="E25" i="19"/>
  <c r="H24" i="19"/>
  <c r="O24" i="19" s="1"/>
  <c r="E24" i="19"/>
  <c r="N24" i="19" s="1"/>
  <c r="O23" i="19"/>
  <c r="N23" i="19"/>
  <c r="H23" i="19"/>
  <c r="K23" i="19" s="1"/>
  <c r="E23" i="19"/>
  <c r="J23" i="19" s="1"/>
  <c r="K22" i="19"/>
  <c r="J22" i="19"/>
  <c r="H22" i="19"/>
  <c r="O22" i="19" s="1"/>
  <c r="E22" i="19"/>
  <c r="N22" i="19" s="1"/>
  <c r="H19" i="19"/>
  <c r="E19" i="19"/>
  <c r="J18" i="19"/>
  <c r="H18" i="19"/>
  <c r="O18" i="19" s="1"/>
  <c r="E18" i="19"/>
  <c r="N18" i="19" s="1"/>
  <c r="H17" i="19"/>
  <c r="O17" i="19" s="1"/>
  <c r="E17" i="19"/>
  <c r="N17" i="19" s="1"/>
  <c r="K16" i="19"/>
  <c r="J16" i="19"/>
  <c r="H16" i="19"/>
  <c r="O16" i="19" s="1"/>
  <c r="E16" i="19"/>
  <c r="N16" i="19" s="1"/>
  <c r="N15" i="19"/>
  <c r="K15" i="19"/>
  <c r="J15" i="19"/>
  <c r="H15" i="19"/>
  <c r="O15" i="19" s="1"/>
  <c r="E15" i="19"/>
  <c r="J14" i="19"/>
  <c r="H14" i="19"/>
  <c r="O14" i="19" s="1"/>
  <c r="E14" i="19"/>
  <c r="N14" i="19" s="1"/>
  <c r="O13" i="19"/>
  <c r="H13" i="19"/>
  <c r="K13" i="19" s="1"/>
  <c r="E13" i="19"/>
  <c r="N13" i="19" s="1"/>
  <c r="H11" i="19"/>
  <c r="E11" i="19"/>
  <c r="N11" i="19" s="1"/>
  <c r="H10" i="19"/>
  <c r="O10" i="19" s="1"/>
  <c r="E10" i="19"/>
  <c r="N10" i="19" s="1"/>
  <c r="O9" i="19"/>
  <c r="K9" i="19"/>
  <c r="H9" i="19"/>
  <c r="E9" i="19"/>
  <c r="N8" i="19"/>
  <c r="K8" i="19"/>
  <c r="H8" i="19"/>
  <c r="O8" i="19" s="1"/>
  <c r="E8" i="19"/>
  <c r="J8" i="19" s="1"/>
  <c r="H33" i="18"/>
  <c r="O33" i="18" s="1"/>
  <c r="E33" i="18"/>
  <c r="N33" i="18" s="1"/>
  <c r="N32" i="18"/>
  <c r="K32" i="18"/>
  <c r="J32" i="18"/>
  <c r="H32" i="18"/>
  <c r="O32" i="18" s="1"/>
  <c r="E32" i="18"/>
  <c r="N31" i="18"/>
  <c r="J31" i="18"/>
  <c r="H31" i="18"/>
  <c r="K31" i="18" s="1"/>
  <c r="E31" i="18"/>
  <c r="K30" i="18"/>
  <c r="J30" i="18"/>
  <c r="H30" i="18"/>
  <c r="O30" i="18" s="1"/>
  <c r="E30" i="18"/>
  <c r="N30" i="18" s="1"/>
  <c r="K29" i="18"/>
  <c r="H29" i="18"/>
  <c r="O29" i="18" s="1"/>
  <c r="E29" i="18"/>
  <c r="N29" i="18" s="1"/>
  <c r="N28" i="18"/>
  <c r="K28" i="18"/>
  <c r="J28" i="18"/>
  <c r="H28" i="18"/>
  <c r="O28" i="18" s="1"/>
  <c r="E28" i="18"/>
  <c r="J26" i="18"/>
  <c r="H26" i="18"/>
  <c r="O26" i="18" s="1"/>
  <c r="E26" i="18"/>
  <c r="N26" i="18" s="1"/>
  <c r="K25" i="18"/>
  <c r="J25" i="18"/>
  <c r="H25" i="18"/>
  <c r="O25" i="18" s="1"/>
  <c r="E25" i="18"/>
  <c r="N25" i="18" s="1"/>
  <c r="O24" i="18"/>
  <c r="K24" i="18"/>
  <c r="H24" i="18"/>
  <c r="E24" i="18"/>
  <c r="J24" i="18" s="1"/>
  <c r="K23" i="18"/>
  <c r="J23" i="18"/>
  <c r="H23" i="18"/>
  <c r="O23" i="18" s="1"/>
  <c r="E23" i="18"/>
  <c r="N23" i="18" s="1"/>
  <c r="K22" i="18"/>
  <c r="J22" i="18"/>
  <c r="H22" i="18"/>
  <c r="O22" i="18" s="1"/>
  <c r="E22" i="18"/>
  <c r="N22" i="18" s="1"/>
  <c r="H19" i="18"/>
  <c r="E19" i="18"/>
  <c r="J18" i="18"/>
  <c r="H18" i="18"/>
  <c r="O18" i="18" s="1"/>
  <c r="E18" i="18"/>
  <c r="N18" i="18" s="1"/>
  <c r="H17" i="18"/>
  <c r="O17" i="18" s="1"/>
  <c r="E17" i="18"/>
  <c r="N16" i="18"/>
  <c r="K16" i="18"/>
  <c r="H16" i="18"/>
  <c r="O16" i="18" s="1"/>
  <c r="E16" i="18"/>
  <c r="J16" i="18" s="1"/>
  <c r="N15" i="18"/>
  <c r="K15" i="18"/>
  <c r="J15" i="18"/>
  <c r="H15" i="18"/>
  <c r="O15" i="18" s="1"/>
  <c r="E15" i="18"/>
  <c r="J14" i="18"/>
  <c r="H14" i="18"/>
  <c r="O14" i="18" s="1"/>
  <c r="E14" i="18"/>
  <c r="N14" i="18" s="1"/>
  <c r="H13" i="18"/>
  <c r="O13" i="18" s="1"/>
  <c r="E13" i="18"/>
  <c r="N11" i="18"/>
  <c r="J11" i="18"/>
  <c r="H11" i="18"/>
  <c r="K11" i="18" s="1"/>
  <c r="E11" i="18"/>
  <c r="J10" i="18"/>
  <c r="H10" i="18"/>
  <c r="O10" i="18" s="1"/>
  <c r="E10" i="18"/>
  <c r="N10" i="18" s="1"/>
  <c r="H9" i="18"/>
  <c r="O9" i="18" s="1"/>
  <c r="E9" i="18"/>
  <c r="N8" i="18"/>
  <c r="H8" i="18"/>
  <c r="O8" i="18" s="1"/>
  <c r="E8" i="18"/>
  <c r="J8" i="18" s="1"/>
  <c r="H33" i="17"/>
  <c r="O33" i="17" s="1"/>
  <c r="E33" i="17"/>
  <c r="N33" i="17" s="1"/>
  <c r="H32" i="17"/>
  <c r="O32" i="17" s="1"/>
  <c r="E32" i="17"/>
  <c r="N31" i="17"/>
  <c r="K31" i="17"/>
  <c r="J31" i="17"/>
  <c r="H31" i="17"/>
  <c r="O31" i="17" s="1"/>
  <c r="E31" i="17"/>
  <c r="O30" i="17"/>
  <c r="N30" i="17"/>
  <c r="K30" i="17"/>
  <c r="J30" i="17"/>
  <c r="H30" i="17"/>
  <c r="E30" i="17"/>
  <c r="K29" i="17"/>
  <c r="J29" i="17"/>
  <c r="H29" i="17"/>
  <c r="O29" i="17" s="1"/>
  <c r="E29" i="17"/>
  <c r="N29" i="17" s="1"/>
  <c r="H28" i="17"/>
  <c r="O28" i="17" s="1"/>
  <c r="E28" i="17"/>
  <c r="K26" i="17"/>
  <c r="H26" i="17"/>
  <c r="O26" i="17" s="1"/>
  <c r="E26" i="17"/>
  <c r="J26" i="17" s="1"/>
  <c r="K25" i="17"/>
  <c r="J25" i="17"/>
  <c r="H25" i="17"/>
  <c r="O25" i="17" s="1"/>
  <c r="E25" i="17"/>
  <c r="N25" i="17" s="1"/>
  <c r="H24" i="17"/>
  <c r="O24" i="17" s="1"/>
  <c r="E24" i="17"/>
  <c r="O23" i="17"/>
  <c r="N23" i="17"/>
  <c r="K23" i="17"/>
  <c r="J23" i="17"/>
  <c r="H23" i="17"/>
  <c r="E23" i="17"/>
  <c r="O22" i="17"/>
  <c r="K22" i="17"/>
  <c r="J22" i="17"/>
  <c r="H22" i="17"/>
  <c r="E22" i="17"/>
  <c r="N22" i="17" s="1"/>
  <c r="H19" i="17"/>
  <c r="E19" i="17"/>
  <c r="O18" i="17"/>
  <c r="K18" i="17"/>
  <c r="J18" i="17"/>
  <c r="H18" i="17"/>
  <c r="E18" i="17"/>
  <c r="N18" i="17" s="1"/>
  <c r="H17" i="17"/>
  <c r="E17" i="17"/>
  <c r="K16" i="17"/>
  <c r="J16" i="17"/>
  <c r="H16" i="17"/>
  <c r="O16" i="17" s="1"/>
  <c r="E16" i="17"/>
  <c r="N16" i="17" s="1"/>
  <c r="O15" i="17"/>
  <c r="K15" i="17"/>
  <c r="J15" i="17"/>
  <c r="H15" i="17"/>
  <c r="E15" i="17"/>
  <c r="N15" i="17" s="1"/>
  <c r="O14" i="17"/>
  <c r="K14" i="17"/>
  <c r="H14" i="17"/>
  <c r="E14" i="17"/>
  <c r="H13" i="17"/>
  <c r="E13" i="17"/>
  <c r="N13" i="17" s="1"/>
  <c r="O11" i="17"/>
  <c r="K11" i="17"/>
  <c r="H11" i="17"/>
  <c r="E11" i="17"/>
  <c r="N10" i="17"/>
  <c r="K10" i="17"/>
  <c r="H10" i="17"/>
  <c r="O10" i="17" s="1"/>
  <c r="E10" i="17"/>
  <c r="J10" i="17" s="1"/>
  <c r="J9" i="17"/>
  <c r="H9" i="17"/>
  <c r="O9" i="17" s="1"/>
  <c r="E9" i="17"/>
  <c r="N9" i="17" s="1"/>
  <c r="K8" i="17"/>
  <c r="J8" i="17"/>
  <c r="H8" i="17"/>
  <c r="O8" i="17" s="1"/>
  <c r="E8" i="17"/>
  <c r="N8" i="17" s="1"/>
  <c r="N33" i="16"/>
  <c r="J33" i="16"/>
  <c r="H33" i="16"/>
  <c r="K33" i="16" s="1"/>
  <c r="E33" i="16"/>
  <c r="J32" i="16"/>
  <c r="H32" i="16"/>
  <c r="O32" i="16" s="1"/>
  <c r="E32" i="16"/>
  <c r="N32" i="16" s="1"/>
  <c r="K31" i="16"/>
  <c r="J31" i="16"/>
  <c r="H31" i="16"/>
  <c r="O31" i="16" s="1"/>
  <c r="E31" i="16"/>
  <c r="N31" i="16" s="1"/>
  <c r="N30" i="16"/>
  <c r="K30" i="16"/>
  <c r="J30" i="16"/>
  <c r="H30" i="16"/>
  <c r="O30" i="16" s="1"/>
  <c r="E30" i="16"/>
  <c r="N29" i="16"/>
  <c r="J29" i="16"/>
  <c r="H29" i="16"/>
  <c r="O29" i="16" s="1"/>
  <c r="E29" i="16"/>
  <c r="K28" i="16"/>
  <c r="J28" i="16"/>
  <c r="H28" i="16"/>
  <c r="O28" i="16" s="1"/>
  <c r="E28" i="16"/>
  <c r="N28" i="16" s="1"/>
  <c r="K26" i="16"/>
  <c r="H26" i="16"/>
  <c r="O26" i="16" s="1"/>
  <c r="E26" i="16"/>
  <c r="N25" i="16"/>
  <c r="K25" i="16"/>
  <c r="J25" i="16"/>
  <c r="H25" i="16"/>
  <c r="O25" i="16" s="1"/>
  <c r="E25" i="16"/>
  <c r="J24" i="16"/>
  <c r="H24" i="16"/>
  <c r="O24" i="16" s="1"/>
  <c r="E24" i="16"/>
  <c r="N24" i="16" s="1"/>
  <c r="K23" i="16"/>
  <c r="J23" i="16"/>
  <c r="H23" i="16"/>
  <c r="O23" i="16" s="1"/>
  <c r="E23" i="16"/>
  <c r="N23" i="16" s="1"/>
  <c r="N22" i="16"/>
  <c r="K22" i="16"/>
  <c r="J22" i="16"/>
  <c r="H22" i="16"/>
  <c r="O22" i="16" s="1"/>
  <c r="E22" i="16"/>
  <c r="H19" i="16"/>
  <c r="E19" i="16"/>
  <c r="N18" i="16"/>
  <c r="K18" i="16"/>
  <c r="H18" i="16"/>
  <c r="O18" i="16" s="1"/>
  <c r="E18" i="16"/>
  <c r="J18" i="16" s="1"/>
  <c r="N17" i="16"/>
  <c r="H17" i="16"/>
  <c r="E17" i="16"/>
  <c r="J17" i="16" s="1"/>
  <c r="K16" i="16"/>
  <c r="J16" i="16"/>
  <c r="H16" i="16"/>
  <c r="O16" i="16" s="1"/>
  <c r="E16" i="16"/>
  <c r="N16" i="16" s="1"/>
  <c r="K15" i="16"/>
  <c r="J15" i="16"/>
  <c r="H15" i="16"/>
  <c r="O15" i="16" s="1"/>
  <c r="E15" i="16"/>
  <c r="N15" i="16" s="1"/>
  <c r="N14" i="16"/>
  <c r="H14" i="16"/>
  <c r="O14" i="16" s="1"/>
  <c r="E14" i="16"/>
  <c r="J14" i="16" s="1"/>
  <c r="N13" i="16"/>
  <c r="J13" i="16"/>
  <c r="H13" i="16"/>
  <c r="K13" i="16" s="1"/>
  <c r="E13" i="16"/>
  <c r="H11" i="16"/>
  <c r="E11" i="16"/>
  <c r="N10" i="16"/>
  <c r="K10" i="16"/>
  <c r="H10" i="16"/>
  <c r="O10" i="16" s="1"/>
  <c r="E10" i="16"/>
  <c r="J10" i="16" s="1"/>
  <c r="N9" i="16"/>
  <c r="H9" i="16"/>
  <c r="E9" i="16"/>
  <c r="J9" i="16" s="1"/>
  <c r="H8" i="16"/>
  <c r="O8" i="16" s="1"/>
  <c r="E8" i="16"/>
  <c r="N8" i="16" s="1"/>
  <c r="K33" i="15"/>
  <c r="H33" i="15"/>
  <c r="O33" i="15" s="1"/>
  <c r="E33" i="15"/>
  <c r="K32" i="15"/>
  <c r="H32" i="15"/>
  <c r="O32" i="15" s="1"/>
  <c r="E32" i="15"/>
  <c r="N32" i="15" s="1"/>
  <c r="H31" i="15"/>
  <c r="O31" i="15" s="1"/>
  <c r="E31" i="15"/>
  <c r="N31" i="15" s="1"/>
  <c r="K30" i="15"/>
  <c r="J30" i="15"/>
  <c r="H30" i="15"/>
  <c r="O30" i="15" s="1"/>
  <c r="E30" i="15"/>
  <c r="N30" i="15" s="1"/>
  <c r="K29" i="15"/>
  <c r="H29" i="15"/>
  <c r="O29" i="15" s="1"/>
  <c r="E29" i="15"/>
  <c r="J29" i="15" s="1"/>
  <c r="O28" i="15"/>
  <c r="K28" i="15"/>
  <c r="H28" i="15"/>
  <c r="E28" i="15"/>
  <c r="H26" i="15"/>
  <c r="K26" i="15" s="1"/>
  <c r="E26" i="15"/>
  <c r="O25" i="15"/>
  <c r="K25" i="15"/>
  <c r="J25" i="15"/>
  <c r="H25" i="15"/>
  <c r="E25" i="15"/>
  <c r="N25" i="15" s="1"/>
  <c r="K24" i="15"/>
  <c r="H24" i="15"/>
  <c r="O24" i="15" s="1"/>
  <c r="E24" i="15"/>
  <c r="N24" i="15" s="1"/>
  <c r="H23" i="15"/>
  <c r="O23" i="15" s="1"/>
  <c r="E23" i="15"/>
  <c r="N23" i="15" s="1"/>
  <c r="O22" i="15"/>
  <c r="K22" i="15"/>
  <c r="J22" i="15"/>
  <c r="H22" i="15"/>
  <c r="E22" i="15"/>
  <c r="N22" i="15" s="1"/>
  <c r="H19" i="15"/>
  <c r="E19" i="15"/>
  <c r="H18" i="15"/>
  <c r="K18" i="15" s="1"/>
  <c r="E18" i="15"/>
  <c r="N17" i="15"/>
  <c r="H17" i="15"/>
  <c r="O17" i="15" s="1"/>
  <c r="E17" i="15"/>
  <c r="J17" i="15" s="1"/>
  <c r="K16" i="15"/>
  <c r="J16" i="15"/>
  <c r="H16" i="15"/>
  <c r="O16" i="15" s="1"/>
  <c r="E16" i="15"/>
  <c r="N16" i="15" s="1"/>
  <c r="K15" i="15"/>
  <c r="J15" i="15"/>
  <c r="H15" i="15"/>
  <c r="O15" i="15" s="1"/>
  <c r="E15" i="15"/>
  <c r="N15" i="15" s="1"/>
  <c r="O14" i="15"/>
  <c r="H14" i="15"/>
  <c r="K14" i="15" s="1"/>
  <c r="E14" i="15"/>
  <c r="O13" i="15"/>
  <c r="K13" i="15"/>
  <c r="H13" i="15"/>
  <c r="E13" i="15"/>
  <c r="J13" i="15" s="1"/>
  <c r="H11" i="15"/>
  <c r="O11" i="15" s="1"/>
  <c r="E11" i="15"/>
  <c r="N11" i="15" s="1"/>
  <c r="H10" i="15"/>
  <c r="K10" i="15" s="1"/>
  <c r="E10" i="15"/>
  <c r="H9" i="15"/>
  <c r="E9" i="15"/>
  <c r="J9" i="15" s="1"/>
  <c r="N8" i="15"/>
  <c r="H8" i="15"/>
  <c r="K8" i="15" s="1"/>
  <c r="E8" i="15"/>
  <c r="J8" i="15" s="1"/>
  <c r="H33" i="14"/>
  <c r="K33" i="14" s="1"/>
  <c r="E33" i="14"/>
  <c r="O32" i="14"/>
  <c r="K32" i="14"/>
  <c r="H32" i="14"/>
  <c r="E32" i="14"/>
  <c r="J32" i="14" s="1"/>
  <c r="H31" i="14"/>
  <c r="O31" i="14" s="1"/>
  <c r="E31" i="14"/>
  <c r="N31" i="14" s="1"/>
  <c r="K30" i="14"/>
  <c r="J30" i="14"/>
  <c r="H30" i="14"/>
  <c r="O30" i="14" s="1"/>
  <c r="E30" i="14"/>
  <c r="N30" i="14" s="1"/>
  <c r="H29" i="14"/>
  <c r="K29" i="14" s="1"/>
  <c r="E29" i="14"/>
  <c r="O28" i="14"/>
  <c r="K28" i="14"/>
  <c r="J28" i="14"/>
  <c r="H28" i="14"/>
  <c r="E28" i="14"/>
  <c r="N28" i="14" s="1"/>
  <c r="H26" i="14"/>
  <c r="O26" i="14" s="1"/>
  <c r="E26" i="14"/>
  <c r="N26" i="14" s="1"/>
  <c r="O25" i="14"/>
  <c r="K25" i="14"/>
  <c r="J25" i="14"/>
  <c r="H25" i="14"/>
  <c r="E25" i="14"/>
  <c r="N25" i="14" s="1"/>
  <c r="H24" i="14"/>
  <c r="E24" i="14"/>
  <c r="J24" i="14" s="1"/>
  <c r="K23" i="14"/>
  <c r="J23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H18" i="14"/>
  <c r="O18" i="14" s="1"/>
  <c r="E18" i="14"/>
  <c r="N18" i="14" s="1"/>
  <c r="H17" i="14"/>
  <c r="E17" i="14"/>
  <c r="N16" i="14"/>
  <c r="H16" i="14"/>
  <c r="O16" i="14" s="1"/>
  <c r="E16" i="14"/>
  <c r="J16" i="14" s="1"/>
  <c r="K15" i="14"/>
  <c r="J15" i="14"/>
  <c r="H15" i="14"/>
  <c r="O15" i="14" s="1"/>
  <c r="E15" i="14"/>
  <c r="N15" i="14" s="1"/>
  <c r="J14" i="14"/>
  <c r="H14" i="14"/>
  <c r="O14" i="14" s="1"/>
  <c r="E14" i="14"/>
  <c r="N14" i="14" s="1"/>
  <c r="H13" i="14"/>
  <c r="K13" i="14" s="1"/>
  <c r="E13" i="14"/>
  <c r="J11" i="14"/>
  <c r="H11" i="14"/>
  <c r="O11" i="14" s="1"/>
  <c r="E11" i="14"/>
  <c r="N11" i="14" s="1"/>
  <c r="H10" i="14"/>
  <c r="O10" i="14" s="1"/>
  <c r="E10" i="14"/>
  <c r="N10" i="14" s="1"/>
  <c r="O9" i="14"/>
  <c r="H9" i="14"/>
  <c r="K9" i="14" s="1"/>
  <c r="E9" i="14"/>
  <c r="N9" i="14" s="1"/>
  <c r="K8" i="14"/>
  <c r="H8" i="14"/>
  <c r="O8" i="14" s="1"/>
  <c r="E8" i="14"/>
  <c r="J8" i="14" s="1"/>
  <c r="N33" i="13"/>
  <c r="J33" i="13"/>
  <c r="H33" i="13"/>
  <c r="O33" i="13" s="1"/>
  <c r="E33" i="13"/>
  <c r="H32" i="13"/>
  <c r="K32" i="13" s="1"/>
  <c r="E32" i="13"/>
  <c r="N32" i="13" s="1"/>
  <c r="N31" i="13"/>
  <c r="K31" i="13"/>
  <c r="H31" i="13"/>
  <c r="O31" i="13" s="1"/>
  <c r="E31" i="13"/>
  <c r="J31" i="13" s="1"/>
  <c r="K30" i="13"/>
  <c r="J30" i="13"/>
  <c r="H30" i="13"/>
  <c r="O30" i="13" s="1"/>
  <c r="E30" i="13"/>
  <c r="N30" i="13" s="1"/>
  <c r="H29" i="13"/>
  <c r="O29" i="13" s="1"/>
  <c r="E29" i="13"/>
  <c r="N29" i="13" s="1"/>
  <c r="O28" i="13"/>
  <c r="K28" i="13"/>
  <c r="J28" i="13"/>
  <c r="H28" i="13"/>
  <c r="E28" i="13"/>
  <c r="N28" i="13" s="1"/>
  <c r="N26" i="13"/>
  <c r="H26" i="13"/>
  <c r="O26" i="13" s="1"/>
  <c r="E26" i="13"/>
  <c r="J26" i="13" s="1"/>
  <c r="K25" i="13"/>
  <c r="J25" i="13"/>
  <c r="H25" i="13"/>
  <c r="O25" i="13" s="1"/>
  <c r="E25" i="13"/>
  <c r="N25" i="13" s="1"/>
  <c r="H24" i="13"/>
  <c r="K24" i="13" s="1"/>
  <c r="E24" i="13"/>
  <c r="N24" i="13" s="1"/>
  <c r="O23" i="13"/>
  <c r="K23" i="13"/>
  <c r="H23" i="13"/>
  <c r="E23" i="13"/>
  <c r="J23" i="13" s="1"/>
  <c r="N22" i="13"/>
  <c r="K22" i="13"/>
  <c r="J22" i="13"/>
  <c r="H22" i="13"/>
  <c r="O22" i="13" s="1"/>
  <c r="E22" i="13"/>
  <c r="H19" i="13"/>
  <c r="E19" i="13"/>
  <c r="J18" i="13"/>
  <c r="H18" i="13"/>
  <c r="O18" i="13" s="1"/>
  <c r="E18" i="13"/>
  <c r="N18" i="13" s="1"/>
  <c r="N17" i="13"/>
  <c r="H17" i="13"/>
  <c r="O17" i="13" s="1"/>
  <c r="E17" i="13"/>
  <c r="J17" i="13" s="1"/>
  <c r="H16" i="13"/>
  <c r="K16" i="13" s="1"/>
  <c r="E16" i="13"/>
  <c r="N16" i="13" s="1"/>
  <c r="K15" i="13"/>
  <c r="J15" i="13"/>
  <c r="H15" i="13"/>
  <c r="O15" i="13" s="1"/>
  <c r="E15" i="13"/>
  <c r="N15" i="13" s="1"/>
  <c r="O14" i="13"/>
  <c r="K14" i="13"/>
  <c r="J14" i="13"/>
  <c r="H14" i="13"/>
  <c r="E14" i="13"/>
  <c r="N14" i="13" s="1"/>
  <c r="J13" i="13"/>
  <c r="H13" i="13"/>
  <c r="O13" i="13" s="1"/>
  <c r="E13" i="13"/>
  <c r="N13" i="13" s="1"/>
  <c r="O11" i="13"/>
  <c r="N11" i="13"/>
  <c r="H11" i="13"/>
  <c r="K11" i="13" s="1"/>
  <c r="E11" i="13"/>
  <c r="J11" i="13" s="1"/>
  <c r="H10" i="13"/>
  <c r="E10" i="13"/>
  <c r="N10" i="13" s="1"/>
  <c r="H9" i="13"/>
  <c r="O9" i="13" s="1"/>
  <c r="E9" i="13"/>
  <c r="N9" i="13" s="1"/>
  <c r="J8" i="13"/>
  <c r="H8" i="13"/>
  <c r="K8" i="13" s="1"/>
  <c r="E8" i="13"/>
  <c r="N8" i="13" s="1"/>
  <c r="O33" i="12"/>
  <c r="N33" i="12"/>
  <c r="J33" i="12"/>
  <c r="H33" i="12"/>
  <c r="K33" i="12" s="1"/>
  <c r="E33" i="12"/>
  <c r="H32" i="12"/>
  <c r="E32" i="12"/>
  <c r="N32" i="12" s="1"/>
  <c r="J31" i="12"/>
  <c r="H31" i="12"/>
  <c r="O31" i="12" s="1"/>
  <c r="E31" i="12"/>
  <c r="N31" i="12" s="1"/>
  <c r="K30" i="12"/>
  <c r="J30" i="12"/>
  <c r="H30" i="12"/>
  <c r="O30" i="12" s="1"/>
  <c r="E30" i="12"/>
  <c r="N30" i="12" s="1"/>
  <c r="O29" i="12"/>
  <c r="N29" i="12"/>
  <c r="J29" i="12"/>
  <c r="H29" i="12"/>
  <c r="K29" i="12" s="1"/>
  <c r="E29" i="12"/>
  <c r="N28" i="12"/>
  <c r="K28" i="12"/>
  <c r="J28" i="12"/>
  <c r="H28" i="12"/>
  <c r="O28" i="12" s="1"/>
  <c r="E28" i="12"/>
  <c r="O26" i="12"/>
  <c r="H26" i="12"/>
  <c r="K26" i="12" s="1"/>
  <c r="E26" i="12"/>
  <c r="N25" i="12"/>
  <c r="K25" i="12"/>
  <c r="J25" i="12"/>
  <c r="H25" i="12"/>
  <c r="O25" i="12" s="1"/>
  <c r="E25" i="12"/>
  <c r="H24" i="12"/>
  <c r="O24" i="12" s="1"/>
  <c r="E24" i="12"/>
  <c r="O23" i="12"/>
  <c r="H23" i="12"/>
  <c r="K23" i="12" s="1"/>
  <c r="E23" i="12"/>
  <c r="N23" i="12" s="1"/>
  <c r="K22" i="12"/>
  <c r="J22" i="12"/>
  <c r="H22" i="12"/>
  <c r="O22" i="12" s="1"/>
  <c r="E22" i="12"/>
  <c r="N22" i="12" s="1"/>
  <c r="H19" i="12"/>
  <c r="E19" i="12"/>
  <c r="K18" i="12"/>
  <c r="H18" i="12"/>
  <c r="O18" i="12" s="1"/>
  <c r="E18" i="12"/>
  <c r="N17" i="12"/>
  <c r="J17" i="12"/>
  <c r="H17" i="12"/>
  <c r="O17" i="12" s="1"/>
  <c r="E17" i="12"/>
  <c r="K16" i="12"/>
  <c r="J16" i="12"/>
  <c r="H16" i="12"/>
  <c r="O16" i="12" s="1"/>
  <c r="E16" i="12"/>
  <c r="N16" i="12" s="1"/>
  <c r="K15" i="12"/>
  <c r="J15" i="12"/>
  <c r="H15" i="12"/>
  <c r="O15" i="12" s="1"/>
  <c r="E15" i="12"/>
  <c r="N15" i="12" s="1"/>
  <c r="H14" i="12"/>
  <c r="O14" i="12" s="1"/>
  <c r="E14" i="12"/>
  <c r="J14" i="12" s="1"/>
  <c r="O13" i="12"/>
  <c r="J13" i="12"/>
  <c r="H13" i="12"/>
  <c r="K13" i="12" s="1"/>
  <c r="E13" i="12"/>
  <c r="N13" i="12" s="1"/>
  <c r="H11" i="12"/>
  <c r="O11" i="12" s="1"/>
  <c r="E11" i="12"/>
  <c r="O10" i="12"/>
  <c r="H10" i="12"/>
  <c r="K10" i="12" s="1"/>
  <c r="E10" i="12"/>
  <c r="J10" i="12" s="1"/>
  <c r="H9" i="12"/>
  <c r="E9" i="12"/>
  <c r="N9" i="12" s="1"/>
  <c r="K8" i="12"/>
  <c r="J8" i="12"/>
  <c r="H8" i="12"/>
  <c r="O8" i="12" s="1"/>
  <c r="E8" i="12"/>
  <c r="N8" i="12" s="1"/>
  <c r="K33" i="11"/>
  <c r="H33" i="11"/>
  <c r="O33" i="11" s="1"/>
  <c r="E33" i="11"/>
  <c r="J33" i="11" s="1"/>
  <c r="N32" i="11"/>
  <c r="J32" i="11"/>
  <c r="H32" i="11"/>
  <c r="O32" i="11" s="1"/>
  <c r="E32" i="11"/>
  <c r="H31" i="11"/>
  <c r="O31" i="11" s="1"/>
  <c r="E31" i="11"/>
  <c r="N31" i="11" s="1"/>
  <c r="K30" i="11"/>
  <c r="J30" i="11"/>
  <c r="H30" i="11"/>
  <c r="O30" i="11" s="1"/>
  <c r="E30" i="11"/>
  <c r="N30" i="11" s="1"/>
  <c r="K29" i="11"/>
  <c r="J29" i="11"/>
  <c r="H29" i="11"/>
  <c r="O29" i="11" s="1"/>
  <c r="E29" i="11"/>
  <c r="N29" i="11" s="1"/>
  <c r="K28" i="11"/>
  <c r="J28" i="11"/>
  <c r="H28" i="11"/>
  <c r="O28" i="11" s="1"/>
  <c r="E28" i="11"/>
  <c r="N28" i="11" s="1"/>
  <c r="O26" i="11"/>
  <c r="K26" i="11"/>
  <c r="J26" i="11"/>
  <c r="H26" i="11"/>
  <c r="E26" i="11"/>
  <c r="N26" i="11" s="1"/>
  <c r="K25" i="11"/>
  <c r="J25" i="11"/>
  <c r="H25" i="11"/>
  <c r="O25" i="11" s="1"/>
  <c r="E25" i="11"/>
  <c r="N25" i="11" s="1"/>
  <c r="J24" i="11"/>
  <c r="H24" i="11"/>
  <c r="O24" i="11" s="1"/>
  <c r="E24" i="11"/>
  <c r="N24" i="11" s="1"/>
  <c r="H23" i="11"/>
  <c r="E23" i="11"/>
  <c r="J23" i="11" s="1"/>
  <c r="K22" i="11"/>
  <c r="J22" i="11"/>
  <c r="H22" i="11"/>
  <c r="O22" i="11" s="1"/>
  <c r="E22" i="11"/>
  <c r="N22" i="11" s="1"/>
  <c r="H19" i="11"/>
  <c r="E19" i="11"/>
  <c r="O18" i="11"/>
  <c r="K18" i="11"/>
  <c r="J18" i="11"/>
  <c r="H18" i="11"/>
  <c r="E18" i="11"/>
  <c r="N18" i="11" s="1"/>
  <c r="H17" i="11"/>
  <c r="O17" i="11" s="1"/>
  <c r="E17" i="11"/>
  <c r="J17" i="11" s="1"/>
  <c r="O16" i="11"/>
  <c r="N16" i="11"/>
  <c r="K16" i="11"/>
  <c r="J16" i="11"/>
  <c r="H16" i="11"/>
  <c r="E16" i="11"/>
  <c r="K15" i="11"/>
  <c r="J15" i="11"/>
  <c r="H15" i="11"/>
  <c r="O15" i="11" s="1"/>
  <c r="E15" i="11"/>
  <c r="N15" i="11" s="1"/>
  <c r="H14" i="11"/>
  <c r="O14" i="11" s="1"/>
  <c r="E14" i="11"/>
  <c r="N14" i="11" s="1"/>
  <c r="N13" i="11"/>
  <c r="H13" i="11"/>
  <c r="K13" i="11" s="1"/>
  <c r="E13" i="11"/>
  <c r="J13" i="11" s="1"/>
  <c r="J11" i="11"/>
  <c r="H11" i="11"/>
  <c r="O11" i="11" s="1"/>
  <c r="E11" i="11"/>
  <c r="N11" i="11" s="1"/>
  <c r="O10" i="11"/>
  <c r="H10" i="11"/>
  <c r="K10" i="11" s="1"/>
  <c r="E10" i="11"/>
  <c r="N10" i="11" s="1"/>
  <c r="H9" i="11"/>
  <c r="E9" i="11"/>
  <c r="J9" i="11" s="1"/>
  <c r="J8" i="11"/>
  <c r="H8" i="11"/>
  <c r="O8" i="11" s="1"/>
  <c r="E8" i="11"/>
  <c r="N8" i="11" s="1"/>
  <c r="J33" i="10"/>
  <c r="H33" i="10"/>
  <c r="O33" i="10" s="1"/>
  <c r="E33" i="10"/>
  <c r="N33" i="10" s="1"/>
  <c r="K32" i="10"/>
  <c r="H32" i="10"/>
  <c r="O32" i="10" s="1"/>
  <c r="E32" i="10"/>
  <c r="J32" i="10" s="1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K29" i="10"/>
  <c r="J29" i="10"/>
  <c r="H29" i="10"/>
  <c r="O29" i="10" s="1"/>
  <c r="E29" i="10"/>
  <c r="N29" i="10" s="1"/>
  <c r="K28" i="10"/>
  <c r="J28" i="10"/>
  <c r="H28" i="10"/>
  <c r="O28" i="10" s="1"/>
  <c r="E28" i="10"/>
  <c r="N28" i="10" s="1"/>
  <c r="N26" i="10"/>
  <c r="J26" i="10"/>
  <c r="H26" i="10"/>
  <c r="O26" i="10" s="1"/>
  <c r="E26" i="10"/>
  <c r="K25" i="10"/>
  <c r="J25" i="10"/>
  <c r="H25" i="10"/>
  <c r="O25" i="10" s="1"/>
  <c r="E25" i="10"/>
  <c r="N25" i="10" s="1"/>
  <c r="K24" i="10"/>
  <c r="J24" i="10"/>
  <c r="H24" i="10"/>
  <c r="O24" i="10" s="1"/>
  <c r="E24" i="10"/>
  <c r="N24" i="10" s="1"/>
  <c r="O23" i="10"/>
  <c r="N23" i="10"/>
  <c r="K23" i="10"/>
  <c r="H23" i="10"/>
  <c r="E23" i="10"/>
  <c r="J23" i="10" s="1"/>
  <c r="K22" i="10"/>
  <c r="J22" i="10"/>
  <c r="H22" i="10"/>
  <c r="O22" i="10" s="1"/>
  <c r="E22" i="10"/>
  <c r="N22" i="10" s="1"/>
  <c r="H19" i="10"/>
  <c r="E19" i="10"/>
  <c r="K18" i="10"/>
  <c r="H18" i="10"/>
  <c r="O18" i="10" s="1"/>
  <c r="E18" i="10"/>
  <c r="N18" i="10" s="1"/>
  <c r="H17" i="10"/>
  <c r="O17" i="10" s="1"/>
  <c r="E17" i="10"/>
  <c r="N17" i="10" s="1"/>
  <c r="O16" i="10"/>
  <c r="K16" i="10"/>
  <c r="J16" i="10"/>
  <c r="H16" i="10"/>
  <c r="E16" i="10"/>
  <c r="N16" i="10" s="1"/>
  <c r="N15" i="10"/>
  <c r="K15" i="10"/>
  <c r="J15" i="10"/>
  <c r="H15" i="10"/>
  <c r="O15" i="10" s="1"/>
  <c r="E15" i="10"/>
  <c r="K14" i="10"/>
  <c r="J14" i="10"/>
  <c r="H14" i="10"/>
  <c r="O14" i="10" s="1"/>
  <c r="E14" i="10"/>
  <c r="N14" i="10" s="1"/>
  <c r="H13" i="10"/>
  <c r="E13" i="10"/>
  <c r="N13" i="10" s="1"/>
  <c r="H11" i="10"/>
  <c r="E11" i="10"/>
  <c r="N11" i="10" s="1"/>
  <c r="H10" i="10"/>
  <c r="O10" i="10" s="1"/>
  <c r="E10" i="10"/>
  <c r="N10" i="10" s="1"/>
  <c r="O9" i="10"/>
  <c r="K9" i="10"/>
  <c r="J9" i="10"/>
  <c r="H9" i="10"/>
  <c r="E9" i="10"/>
  <c r="N9" i="10" s="1"/>
  <c r="N8" i="10"/>
  <c r="K8" i="10"/>
  <c r="J8" i="10"/>
  <c r="H8" i="10"/>
  <c r="O8" i="10" s="1"/>
  <c r="E8" i="10"/>
  <c r="O33" i="9"/>
  <c r="H33" i="9"/>
  <c r="K33" i="9" s="1"/>
  <c r="E33" i="9"/>
  <c r="N33" i="9" s="1"/>
  <c r="O32" i="9"/>
  <c r="K32" i="9"/>
  <c r="J32" i="9"/>
  <c r="H32" i="9"/>
  <c r="E32" i="9"/>
  <c r="N32" i="9" s="1"/>
  <c r="K31" i="9"/>
  <c r="H31" i="9"/>
  <c r="O31" i="9" s="1"/>
  <c r="E31" i="9"/>
  <c r="J31" i="9" s="1"/>
  <c r="O30" i="9"/>
  <c r="N30" i="9"/>
  <c r="K30" i="9"/>
  <c r="J30" i="9"/>
  <c r="H30" i="9"/>
  <c r="E30" i="9"/>
  <c r="N29" i="9"/>
  <c r="K29" i="9"/>
  <c r="H29" i="9"/>
  <c r="O29" i="9" s="1"/>
  <c r="E29" i="9"/>
  <c r="J29" i="9" s="1"/>
  <c r="K28" i="9"/>
  <c r="J28" i="9"/>
  <c r="H28" i="9"/>
  <c r="O28" i="9" s="1"/>
  <c r="E28" i="9"/>
  <c r="N28" i="9" s="1"/>
  <c r="O26" i="9"/>
  <c r="N26" i="9"/>
  <c r="J26" i="9"/>
  <c r="H26" i="9"/>
  <c r="K26" i="9" s="1"/>
  <c r="E26" i="9"/>
  <c r="K25" i="9"/>
  <c r="J25" i="9"/>
  <c r="H25" i="9"/>
  <c r="O25" i="9" s="1"/>
  <c r="E25" i="9"/>
  <c r="N25" i="9" s="1"/>
  <c r="J24" i="9"/>
  <c r="H24" i="9"/>
  <c r="O24" i="9" s="1"/>
  <c r="E24" i="9"/>
  <c r="N24" i="9" s="1"/>
  <c r="O23" i="9"/>
  <c r="H23" i="9"/>
  <c r="K23" i="9" s="1"/>
  <c r="E23" i="9"/>
  <c r="J23" i="9" s="1"/>
  <c r="O22" i="9"/>
  <c r="K22" i="9"/>
  <c r="J22" i="9"/>
  <c r="H22" i="9"/>
  <c r="E22" i="9"/>
  <c r="N22" i="9" s="1"/>
  <c r="H19" i="9"/>
  <c r="E19" i="9"/>
  <c r="N18" i="9"/>
  <c r="K18" i="9"/>
  <c r="J18" i="9"/>
  <c r="H18" i="9"/>
  <c r="O18" i="9" s="1"/>
  <c r="E18" i="9"/>
  <c r="H17" i="9"/>
  <c r="O17" i="9" s="1"/>
  <c r="E17" i="9"/>
  <c r="N17" i="9" s="1"/>
  <c r="O16" i="9"/>
  <c r="K16" i="9"/>
  <c r="H16" i="9"/>
  <c r="E16" i="9"/>
  <c r="N16" i="9" s="1"/>
  <c r="K15" i="9"/>
  <c r="J15" i="9"/>
  <c r="H15" i="9"/>
  <c r="O15" i="9" s="1"/>
  <c r="E15" i="9"/>
  <c r="N15" i="9" s="1"/>
  <c r="N14" i="9"/>
  <c r="J14" i="9"/>
  <c r="H14" i="9"/>
  <c r="O14" i="9" s="1"/>
  <c r="E14" i="9"/>
  <c r="O13" i="9"/>
  <c r="H13" i="9"/>
  <c r="K13" i="9" s="1"/>
  <c r="E13" i="9"/>
  <c r="N13" i="9" s="1"/>
  <c r="K11" i="9"/>
  <c r="H11" i="9"/>
  <c r="O11" i="9" s="1"/>
  <c r="E11" i="9"/>
  <c r="J11" i="9" s="1"/>
  <c r="O10" i="9"/>
  <c r="J10" i="9"/>
  <c r="H10" i="9"/>
  <c r="K10" i="9" s="1"/>
  <c r="E10" i="9"/>
  <c r="N10" i="9" s="1"/>
  <c r="O9" i="9"/>
  <c r="N9" i="9"/>
  <c r="H9" i="9"/>
  <c r="K9" i="9" s="1"/>
  <c r="E9" i="9"/>
  <c r="J9" i="9" s="1"/>
  <c r="K8" i="9"/>
  <c r="H8" i="9"/>
  <c r="O8" i="9" s="1"/>
  <c r="E8" i="9"/>
  <c r="N8" i="9" s="1"/>
  <c r="O33" i="8"/>
  <c r="N33" i="8"/>
  <c r="J33" i="8"/>
  <c r="H33" i="8"/>
  <c r="K33" i="8" s="1"/>
  <c r="E33" i="8"/>
  <c r="N32" i="8"/>
  <c r="J32" i="8"/>
  <c r="H32" i="8"/>
  <c r="E32" i="8"/>
  <c r="J31" i="8"/>
  <c r="H31" i="8"/>
  <c r="O31" i="8" s="1"/>
  <c r="E31" i="8"/>
  <c r="N31" i="8" s="1"/>
  <c r="K30" i="8"/>
  <c r="J30" i="8"/>
  <c r="H30" i="8"/>
  <c r="O30" i="8" s="1"/>
  <c r="E30" i="8"/>
  <c r="N30" i="8" s="1"/>
  <c r="O29" i="8"/>
  <c r="K29" i="8"/>
  <c r="H29" i="8"/>
  <c r="E29" i="8"/>
  <c r="N28" i="8"/>
  <c r="J28" i="8"/>
  <c r="H28" i="8"/>
  <c r="O28" i="8" s="1"/>
  <c r="E28" i="8"/>
  <c r="O26" i="8"/>
  <c r="N26" i="8"/>
  <c r="H26" i="8"/>
  <c r="K26" i="8" s="1"/>
  <c r="E26" i="8"/>
  <c r="J26" i="8" s="1"/>
  <c r="K25" i="8"/>
  <c r="J25" i="8"/>
  <c r="H25" i="8"/>
  <c r="O25" i="8" s="1"/>
  <c r="E25" i="8"/>
  <c r="N25" i="8" s="1"/>
  <c r="J24" i="8"/>
  <c r="H24" i="8"/>
  <c r="O24" i="8" s="1"/>
  <c r="E24" i="8"/>
  <c r="N24" i="8" s="1"/>
  <c r="H23" i="8"/>
  <c r="K23" i="8" s="1"/>
  <c r="E23" i="8"/>
  <c r="N23" i="8" s="1"/>
  <c r="N22" i="8"/>
  <c r="K22" i="8"/>
  <c r="J22" i="8"/>
  <c r="H22" i="8"/>
  <c r="O22" i="8" s="1"/>
  <c r="E22" i="8"/>
  <c r="H19" i="8"/>
  <c r="E19" i="8"/>
  <c r="H18" i="8"/>
  <c r="O18" i="8" s="1"/>
  <c r="E18" i="8"/>
  <c r="J18" i="8" s="1"/>
  <c r="N17" i="8"/>
  <c r="J17" i="8"/>
  <c r="H17" i="8"/>
  <c r="E17" i="8"/>
  <c r="N16" i="8"/>
  <c r="H16" i="8"/>
  <c r="E16" i="8"/>
  <c r="J16" i="8" s="1"/>
  <c r="K15" i="8"/>
  <c r="J15" i="8"/>
  <c r="H15" i="8"/>
  <c r="O15" i="8" s="1"/>
  <c r="E15" i="8"/>
  <c r="N15" i="8" s="1"/>
  <c r="H14" i="8"/>
  <c r="E14" i="8"/>
  <c r="J14" i="8" s="1"/>
  <c r="O13" i="8"/>
  <c r="J13" i="8"/>
  <c r="H13" i="8"/>
  <c r="K13" i="8" s="1"/>
  <c r="E13" i="8"/>
  <c r="N13" i="8" s="1"/>
  <c r="J11" i="8"/>
  <c r="H11" i="8"/>
  <c r="O11" i="8" s="1"/>
  <c r="E11" i="8"/>
  <c r="N11" i="8" s="1"/>
  <c r="O10" i="8"/>
  <c r="H10" i="8"/>
  <c r="K10" i="8" s="1"/>
  <c r="E10" i="8"/>
  <c r="J10" i="8" s="1"/>
  <c r="N9" i="8"/>
  <c r="K9" i="8"/>
  <c r="H9" i="8"/>
  <c r="O9" i="8" s="1"/>
  <c r="E9" i="8"/>
  <c r="J9" i="8" s="1"/>
  <c r="H8" i="8"/>
  <c r="E8" i="8"/>
  <c r="O33" i="7"/>
  <c r="H33" i="7"/>
  <c r="K33" i="7" s="1"/>
  <c r="E33" i="7"/>
  <c r="J33" i="7" s="1"/>
  <c r="H32" i="7"/>
  <c r="O32" i="7" s="1"/>
  <c r="E32" i="7"/>
  <c r="N32" i="7" s="1"/>
  <c r="H31" i="7"/>
  <c r="E31" i="7"/>
  <c r="N31" i="7" s="1"/>
  <c r="O30" i="7"/>
  <c r="K30" i="7"/>
  <c r="J30" i="7"/>
  <c r="H30" i="7"/>
  <c r="E30" i="7"/>
  <c r="N30" i="7" s="1"/>
  <c r="K29" i="7"/>
  <c r="H29" i="7"/>
  <c r="O29" i="7" s="1"/>
  <c r="E29" i="7"/>
  <c r="J29" i="7" s="1"/>
  <c r="K28" i="7"/>
  <c r="J28" i="7"/>
  <c r="H28" i="7"/>
  <c r="O28" i="7" s="1"/>
  <c r="E28" i="7"/>
  <c r="N28" i="7" s="1"/>
  <c r="O26" i="7"/>
  <c r="N26" i="7"/>
  <c r="J26" i="7"/>
  <c r="H26" i="7"/>
  <c r="K26" i="7" s="1"/>
  <c r="E26" i="7"/>
  <c r="K25" i="7"/>
  <c r="J25" i="7"/>
  <c r="H25" i="7"/>
  <c r="O25" i="7" s="1"/>
  <c r="E25" i="7"/>
  <c r="N25" i="7" s="1"/>
  <c r="H24" i="7"/>
  <c r="E24" i="7"/>
  <c r="O23" i="7"/>
  <c r="K23" i="7"/>
  <c r="J23" i="7"/>
  <c r="H23" i="7"/>
  <c r="E23" i="7"/>
  <c r="N23" i="7" s="1"/>
  <c r="K22" i="7"/>
  <c r="J22" i="7"/>
  <c r="H22" i="7"/>
  <c r="O22" i="7" s="1"/>
  <c r="E22" i="7"/>
  <c r="N22" i="7" s="1"/>
  <c r="H19" i="7"/>
  <c r="E19" i="7"/>
  <c r="H18" i="7"/>
  <c r="O18" i="7" s="1"/>
  <c r="E18" i="7"/>
  <c r="J18" i="7" s="1"/>
  <c r="H17" i="7"/>
  <c r="O17" i="7" s="1"/>
  <c r="E17" i="7"/>
  <c r="N17" i="7" s="1"/>
  <c r="H16" i="7"/>
  <c r="E16" i="7"/>
  <c r="K15" i="7"/>
  <c r="J15" i="7"/>
  <c r="H15" i="7"/>
  <c r="O15" i="7" s="1"/>
  <c r="E15" i="7"/>
  <c r="N15" i="7" s="1"/>
  <c r="O14" i="7"/>
  <c r="K14" i="7"/>
  <c r="H14" i="7"/>
  <c r="E14" i="7"/>
  <c r="N14" i="7" s="1"/>
  <c r="K13" i="7"/>
  <c r="J13" i="7"/>
  <c r="H13" i="7"/>
  <c r="O13" i="7" s="1"/>
  <c r="E13" i="7"/>
  <c r="N13" i="7" s="1"/>
  <c r="O11" i="7"/>
  <c r="H11" i="7"/>
  <c r="K11" i="7" s="1"/>
  <c r="E11" i="7"/>
  <c r="J11" i="7" s="1"/>
  <c r="O10" i="7"/>
  <c r="N10" i="7"/>
  <c r="H10" i="7"/>
  <c r="K10" i="7" s="1"/>
  <c r="E10" i="7"/>
  <c r="J10" i="7" s="1"/>
  <c r="H9" i="7"/>
  <c r="E9" i="7"/>
  <c r="N9" i="7" s="1"/>
  <c r="H8" i="7"/>
  <c r="E8" i="7"/>
  <c r="O33" i="6"/>
  <c r="N33" i="6"/>
  <c r="J33" i="6"/>
  <c r="H33" i="6"/>
  <c r="K33" i="6" s="1"/>
  <c r="E33" i="6"/>
  <c r="K32" i="6"/>
  <c r="H32" i="6"/>
  <c r="O32" i="6" s="1"/>
  <c r="E32" i="6"/>
  <c r="N32" i="6" s="1"/>
  <c r="J31" i="6"/>
  <c r="H31" i="6"/>
  <c r="E31" i="6"/>
  <c r="N31" i="6" s="1"/>
  <c r="K30" i="6"/>
  <c r="J30" i="6"/>
  <c r="H30" i="6"/>
  <c r="O30" i="6" s="1"/>
  <c r="E30" i="6"/>
  <c r="N30" i="6" s="1"/>
  <c r="N29" i="6"/>
  <c r="K29" i="6"/>
  <c r="J29" i="6"/>
  <c r="H29" i="6"/>
  <c r="O29" i="6" s="1"/>
  <c r="E29" i="6"/>
  <c r="H28" i="6"/>
  <c r="O28" i="6" s="1"/>
  <c r="E28" i="6"/>
  <c r="N28" i="6" s="1"/>
  <c r="O26" i="6"/>
  <c r="N26" i="6"/>
  <c r="H26" i="6"/>
  <c r="K26" i="6" s="1"/>
  <c r="E26" i="6"/>
  <c r="J26" i="6" s="1"/>
  <c r="K25" i="6"/>
  <c r="J25" i="6"/>
  <c r="H25" i="6"/>
  <c r="O25" i="6" s="1"/>
  <c r="E25" i="6"/>
  <c r="N25" i="6" s="1"/>
  <c r="K24" i="6"/>
  <c r="H24" i="6"/>
  <c r="O24" i="6" s="1"/>
  <c r="E24" i="6"/>
  <c r="N24" i="6" s="1"/>
  <c r="H23" i="6"/>
  <c r="E23" i="6"/>
  <c r="O22" i="6"/>
  <c r="N22" i="6"/>
  <c r="K22" i="6"/>
  <c r="J22" i="6"/>
  <c r="H22" i="6"/>
  <c r="E22" i="6"/>
  <c r="H19" i="6"/>
  <c r="E19" i="6"/>
  <c r="N18" i="6"/>
  <c r="H18" i="6"/>
  <c r="K18" i="6" s="1"/>
  <c r="E18" i="6"/>
  <c r="J18" i="6" s="1"/>
  <c r="H17" i="6"/>
  <c r="O17" i="6" s="1"/>
  <c r="E17" i="6"/>
  <c r="J17" i="6" s="1"/>
  <c r="K16" i="6"/>
  <c r="J16" i="6"/>
  <c r="H16" i="6"/>
  <c r="O16" i="6" s="1"/>
  <c r="E16" i="6"/>
  <c r="N16" i="6" s="1"/>
  <c r="K15" i="6"/>
  <c r="J15" i="6"/>
  <c r="H15" i="6"/>
  <c r="O15" i="6" s="1"/>
  <c r="E15" i="6"/>
  <c r="N15" i="6" s="1"/>
  <c r="O14" i="6"/>
  <c r="N14" i="6"/>
  <c r="H14" i="6"/>
  <c r="K14" i="6" s="1"/>
  <c r="E14" i="6"/>
  <c r="J14" i="6" s="1"/>
  <c r="J13" i="6"/>
  <c r="H13" i="6"/>
  <c r="K13" i="6" s="1"/>
  <c r="E13" i="6"/>
  <c r="N13" i="6" s="1"/>
  <c r="H11" i="6"/>
  <c r="E11" i="6"/>
  <c r="O10" i="6"/>
  <c r="H10" i="6"/>
  <c r="K10" i="6" s="1"/>
  <c r="E10" i="6"/>
  <c r="O9" i="6"/>
  <c r="N9" i="6"/>
  <c r="J9" i="6"/>
  <c r="H9" i="6"/>
  <c r="K9" i="6" s="1"/>
  <c r="E9" i="6"/>
  <c r="H8" i="6"/>
  <c r="O8" i="6" s="1"/>
  <c r="E8" i="6"/>
  <c r="N8" i="6" s="1"/>
  <c r="H33" i="5"/>
  <c r="K33" i="5" s="1"/>
  <c r="E33" i="5"/>
  <c r="N32" i="5"/>
  <c r="K32" i="5"/>
  <c r="J32" i="5"/>
  <c r="H32" i="5"/>
  <c r="O32" i="5" s="1"/>
  <c r="E32" i="5"/>
  <c r="H31" i="5"/>
  <c r="O31" i="5" s="1"/>
  <c r="E31" i="5"/>
  <c r="N31" i="5" s="1"/>
  <c r="K30" i="5"/>
  <c r="J30" i="5"/>
  <c r="H30" i="5"/>
  <c r="O30" i="5" s="1"/>
  <c r="E30" i="5"/>
  <c r="N30" i="5" s="1"/>
  <c r="H29" i="5"/>
  <c r="K29" i="5" s="1"/>
  <c r="E29" i="5"/>
  <c r="N28" i="5"/>
  <c r="J28" i="5"/>
  <c r="H28" i="5"/>
  <c r="O28" i="5" s="1"/>
  <c r="E28" i="5"/>
  <c r="H26" i="5"/>
  <c r="E26" i="5"/>
  <c r="N25" i="5"/>
  <c r="K25" i="5"/>
  <c r="J25" i="5"/>
  <c r="H25" i="5"/>
  <c r="O25" i="5" s="1"/>
  <c r="E25" i="5"/>
  <c r="J24" i="5"/>
  <c r="H24" i="5"/>
  <c r="K24" i="5" s="1"/>
  <c r="E24" i="5"/>
  <c r="N24" i="5" s="1"/>
  <c r="K23" i="5"/>
  <c r="J23" i="5"/>
  <c r="H23" i="5"/>
  <c r="O23" i="5" s="1"/>
  <c r="E23" i="5"/>
  <c r="N23" i="5" s="1"/>
  <c r="K22" i="5"/>
  <c r="J22" i="5"/>
  <c r="H22" i="5"/>
  <c r="O22" i="5" s="1"/>
  <c r="E22" i="5"/>
  <c r="N22" i="5" s="1"/>
  <c r="H19" i="5"/>
  <c r="E19" i="5"/>
  <c r="H18" i="5"/>
  <c r="E18" i="5"/>
  <c r="N18" i="5" s="1"/>
  <c r="H17" i="5"/>
  <c r="K17" i="5" s="1"/>
  <c r="E17" i="5"/>
  <c r="J17" i="5" s="1"/>
  <c r="O16" i="5"/>
  <c r="H16" i="5"/>
  <c r="K16" i="5" s="1"/>
  <c r="E16" i="5"/>
  <c r="N16" i="5" s="1"/>
  <c r="K15" i="5"/>
  <c r="J15" i="5"/>
  <c r="H15" i="5"/>
  <c r="O15" i="5" s="1"/>
  <c r="E15" i="5"/>
  <c r="N15" i="5" s="1"/>
  <c r="K14" i="5"/>
  <c r="J14" i="5"/>
  <c r="H14" i="5"/>
  <c r="O14" i="5" s="1"/>
  <c r="E14" i="5"/>
  <c r="N14" i="5" s="1"/>
  <c r="O13" i="5"/>
  <c r="H13" i="5"/>
  <c r="K13" i="5" s="1"/>
  <c r="E13" i="5"/>
  <c r="J13" i="5" s="1"/>
  <c r="H11" i="5"/>
  <c r="O11" i="5" s="1"/>
  <c r="E11" i="5"/>
  <c r="J11" i="5" s="1"/>
  <c r="H10" i="5"/>
  <c r="E10" i="5"/>
  <c r="N10" i="5" s="1"/>
  <c r="H9" i="5"/>
  <c r="K9" i="5" s="1"/>
  <c r="E9" i="5"/>
  <c r="J9" i="5" s="1"/>
  <c r="O8" i="5"/>
  <c r="N8" i="5"/>
  <c r="K8" i="5"/>
  <c r="J8" i="5"/>
  <c r="H8" i="5"/>
  <c r="E8" i="5"/>
  <c r="H33" i="4"/>
  <c r="E33" i="4"/>
  <c r="N33" i="4" s="1"/>
  <c r="H32" i="4"/>
  <c r="K32" i="4" s="1"/>
  <c r="E32" i="4"/>
  <c r="J32" i="4" s="1"/>
  <c r="H31" i="4"/>
  <c r="O31" i="4" s="1"/>
  <c r="E31" i="4"/>
  <c r="J31" i="4" s="1"/>
  <c r="N30" i="4"/>
  <c r="K30" i="4"/>
  <c r="J30" i="4"/>
  <c r="H30" i="4"/>
  <c r="O30" i="4" s="1"/>
  <c r="E30" i="4"/>
  <c r="H29" i="4"/>
  <c r="O29" i="4" s="1"/>
  <c r="E29" i="4"/>
  <c r="N29" i="4" s="1"/>
  <c r="O28" i="4"/>
  <c r="H28" i="4"/>
  <c r="K28" i="4" s="1"/>
  <c r="E28" i="4"/>
  <c r="J28" i="4" s="1"/>
  <c r="H26" i="4"/>
  <c r="K26" i="4" s="1"/>
  <c r="E26" i="4"/>
  <c r="N26" i="4" s="1"/>
  <c r="K25" i="4"/>
  <c r="J25" i="4"/>
  <c r="H25" i="4"/>
  <c r="O25" i="4" s="1"/>
  <c r="E25" i="4"/>
  <c r="N25" i="4" s="1"/>
  <c r="H24" i="4"/>
  <c r="K24" i="4" s="1"/>
  <c r="E24" i="4"/>
  <c r="J24" i="4" s="1"/>
  <c r="K23" i="4"/>
  <c r="J23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J18" i="4"/>
  <c r="H18" i="4"/>
  <c r="O18" i="4" s="1"/>
  <c r="E18" i="4"/>
  <c r="N18" i="4" s="1"/>
  <c r="H17" i="4"/>
  <c r="O17" i="4" s="1"/>
  <c r="E17" i="4"/>
  <c r="N17" i="4" s="1"/>
  <c r="H16" i="4"/>
  <c r="K16" i="4" s="1"/>
  <c r="E16" i="4"/>
  <c r="J16" i="4" s="1"/>
  <c r="K15" i="4"/>
  <c r="J15" i="4"/>
  <c r="H15" i="4"/>
  <c r="O15" i="4" s="1"/>
  <c r="E15" i="4"/>
  <c r="N15" i="4" s="1"/>
  <c r="O14" i="4"/>
  <c r="N14" i="4"/>
  <c r="K14" i="4"/>
  <c r="H14" i="4"/>
  <c r="E14" i="4"/>
  <c r="J14" i="4" s="1"/>
  <c r="J13" i="4"/>
  <c r="H13" i="4"/>
  <c r="O13" i="4" s="1"/>
  <c r="E13" i="4"/>
  <c r="N13" i="4" s="1"/>
  <c r="O11" i="4"/>
  <c r="H11" i="4"/>
  <c r="K11" i="4" s="1"/>
  <c r="E11" i="4"/>
  <c r="N11" i="4" s="1"/>
  <c r="N10" i="4"/>
  <c r="J10" i="4"/>
  <c r="H10" i="4"/>
  <c r="O10" i="4" s="1"/>
  <c r="E10" i="4"/>
  <c r="H9" i="4"/>
  <c r="O9" i="4" s="1"/>
  <c r="E9" i="4"/>
  <c r="N9" i="4" s="1"/>
  <c r="O8" i="4"/>
  <c r="N8" i="4"/>
  <c r="H8" i="4"/>
  <c r="K8" i="4" s="1"/>
  <c r="E8" i="4"/>
  <c r="J8" i="4" s="1"/>
  <c r="O33" i="3"/>
  <c r="H33" i="3"/>
  <c r="K33" i="3" s="1"/>
  <c r="E33" i="3"/>
  <c r="N33" i="3" s="1"/>
  <c r="J32" i="3"/>
  <c r="H32" i="3"/>
  <c r="O32" i="3" s="1"/>
  <c r="E32" i="3"/>
  <c r="N32" i="3" s="1"/>
  <c r="K31" i="3"/>
  <c r="J31" i="3"/>
  <c r="H31" i="3"/>
  <c r="O31" i="3" s="1"/>
  <c r="E31" i="3"/>
  <c r="N31" i="3" s="1"/>
  <c r="N30" i="3"/>
  <c r="K30" i="3"/>
  <c r="J30" i="3"/>
  <c r="H30" i="3"/>
  <c r="O30" i="3" s="1"/>
  <c r="E30" i="3"/>
  <c r="K29" i="3"/>
  <c r="J29" i="3"/>
  <c r="H29" i="3"/>
  <c r="O29" i="3" s="1"/>
  <c r="E29" i="3"/>
  <c r="N29" i="3" s="1"/>
  <c r="J28" i="3"/>
  <c r="H28" i="3"/>
  <c r="O28" i="3" s="1"/>
  <c r="E28" i="3"/>
  <c r="N28" i="3" s="1"/>
  <c r="K26" i="3"/>
  <c r="J26" i="3"/>
  <c r="H26" i="3"/>
  <c r="O26" i="3" s="1"/>
  <c r="E26" i="3"/>
  <c r="N26" i="3" s="1"/>
  <c r="K25" i="3"/>
  <c r="J25" i="3"/>
  <c r="H25" i="3"/>
  <c r="O25" i="3" s="1"/>
  <c r="E25" i="3"/>
  <c r="N25" i="3" s="1"/>
  <c r="H24" i="3"/>
  <c r="O24" i="3" s="1"/>
  <c r="E24" i="3"/>
  <c r="N24" i="3" s="1"/>
  <c r="O23" i="3"/>
  <c r="N23" i="3"/>
  <c r="K23" i="3"/>
  <c r="H23" i="3"/>
  <c r="E23" i="3"/>
  <c r="J23" i="3" s="1"/>
  <c r="O22" i="3"/>
  <c r="N22" i="3"/>
  <c r="K22" i="3"/>
  <c r="J22" i="3"/>
  <c r="H22" i="3"/>
  <c r="E22" i="3"/>
  <c r="H19" i="3"/>
  <c r="E19" i="3"/>
  <c r="O18" i="3"/>
  <c r="K18" i="3"/>
  <c r="H18" i="3"/>
  <c r="E18" i="3"/>
  <c r="N18" i="3" s="1"/>
  <c r="H17" i="3"/>
  <c r="O17" i="3" s="1"/>
  <c r="E17" i="3"/>
  <c r="J17" i="3" s="1"/>
  <c r="J16" i="3"/>
  <c r="H16" i="3"/>
  <c r="O16" i="3" s="1"/>
  <c r="E16" i="3"/>
  <c r="N16" i="3" s="1"/>
  <c r="K15" i="3"/>
  <c r="J15" i="3"/>
  <c r="H15" i="3"/>
  <c r="O15" i="3" s="1"/>
  <c r="E15" i="3"/>
  <c r="N15" i="3" s="1"/>
  <c r="O14" i="3"/>
  <c r="N14" i="3"/>
  <c r="K14" i="3"/>
  <c r="H14" i="3"/>
  <c r="E14" i="3"/>
  <c r="J14" i="3" s="1"/>
  <c r="N13" i="3"/>
  <c r="K13" i="3"/>
  <c r="H13" i="3"/>
  <c r="O13" i="3" s="1"/>
  <c r="E13" i="3"/>
  <c r="J13" i="3" s="1"/>
  <c r="H11" i="3"/>
  <c r="K11" i="3" s="1"/>
  <c r="E11" i="3"/>
  <c r="J11" i="3" s="1"/>
  <c r="O10" i="3"/>
  <c r="N10" i="3"/>
  <c r="K10" i="3"/>
  <c r="J10" i="3"/>
  <c r="H10" i="3"/>
  <c r="E10" i="3"/>
  <c r="J9" i="3"/>
  <c r="H9" i="3"/>
  <c r="O9" i="3" s="1"/>
  <c r="E9" i="3"/>
  <c r="N9" i="3" s="1"/>
  <c r="H8" i="3"/>
  <c r="O8" i="3" s="1"/>
  <c r="E8" i="3"/>
  <c r="N8" i="3" s="1"/>
  <c r="J33" i="2"/>
  <c r="H33" i="2"/>
  <c r="K33" i="2" s="1"/>
  <c r="E33" i="2"/>
  <c r="N33" i="2" s="1"/>
  <c r="J32" i="2"/>
  <c r="H32" i="2"/>
  <c r="O32" i="2" s="1"/>
  <c r="E32" i="2"/>
  <c r="N32" i="2" s="1"/>
  <c r="H31" i="2"/>
  <c r="O31" i="2" s="1"/>
  <c r="E31" i="2"/>
  <c r="J31" i="2" s="1"/>
  <c r="O30" i="2"/>
  <c r="N30" i="2"/>
  <c r="J30" i="2"/>
  <c r="H30" i="2"/>
  <c r="K30" i="2" s="1"/>
  <c r="E30" i="2"/>
  <c r="K29" i="2"/>
  <c r="J29" i="2"/>
  <c r="H29" i="2"/>
  <c r="O29" i="2" s="1"/>
  <c r="E29" i="2"/>
  <c r="N29" i="2" s="1"/>
  <c r="O28" i="2"/>
  <c r="H28" i="2"/>
  <c r="K28" i="2" s="1"/>
  <c r="E28" i="2"/>
  <c r="N28" i="2" s="1"/>
  <c r="H26" i="2"/>
  <c r="K26" i="2" s="1"/>
  <c r="E26" i="2"/>
  <c r="N26" i="2" s="1"/>
  <c r="O25" i="2"/>
  <c r="K25" i="2"/>
  <c r="J25" i="2"/>
  <c r="H25" i="2"/>
  <c r="E25" i="2"/>
  <c r="N25" i="2" s="1"/>
  <c r="N24" i="2"/>
  <c r="K24" i="2"/>
  <c r="H24" i="2"/>
  <c r="O24" i="2" s="1"/>
  <c r="E24" i="2"/>
  <c r="J24" i="2" s="1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N18" i="2"/>
  <c r="H18" i="2"/>
  <c r="K18" i="2" s="1"/>
  <c r="E18" i="2"/>
  <c r="J18" i="2" s="1"/>
  <c r="O17" i="2"/>
  <c r="H17" i="2"/>
  <c r="K17" i="2" s="1"/>
  <c r="E17" i="2"/>
  <c r="N17" i="2" s="1"/>
  <c r="K16" i="2"/>
  <c r="H16" i="2"/>
  <c r="O16" i="2" s="1"/>
  <c r="E16" i="2"/>
  <c r="N16" i="2" s="1"/>
  <c r="K15" i="2"/>
  <c r="J15" i="2"/>
  <c r="H15" i="2"/>
  <c r="O15" i="2" s="1"/>
  <c r="E15" i="2"/>
  <c r="N15" i="2" s="1"/>
  <c r="O14" i="2"/>
  <c r="N14" i="2"/>
  <c r="J14" i="2"/>
  <c r="H14" i="2"/>
  <c r="K14" i="2" s="1"/>
  <c r="E14" i="2"/>
  <c r="J13" i="2"/>
  <c r="H13" i="2"/>
  <c r="K13" i="2" s="1"/>
  <c r="E13" i="2"/>
  <c r="N13" i="2" s="1"/>
  <c r="N11" i="2"/>
  <c r="K11" i="2"/>
  <c r="H11" i="2"/>
  <c r="O11" i="2" s="1"/>
  <c r="E11" i="2"/>
  <c r="J11" i="2" s="1"/>
  <c r="N10" i="2"/>
  <c r="J10" i="2"/>
  <c r="H10" i="2"/>
  <c r="K10" i="2" s="1"/>
  <c r="E10" i="2"/>
  <c r="O9" i="2"/>
  <c r="H9" i="2"/>
  <c r="K9" i="2" s="1"/>
  <c r="E9" i="2"/>
  <c r="N9" i="2" s="1"/>
  <c r="O8" i="2"/>
  <c r="N8" i="2"/>
  <c r="H8" i="2"/>
  <c r="K8" i="2" s="1"/>
  <c r="E8" i="2"/>
  <c r="J8" i="2" s="1"/>
  <c r="H33" i="1"/>
  <c r="K33" i="1" s="1"/>
  <c r="E33" i="1"/>
  <c r="N33" i="1" s="1"/>
  <c r="N32" i="1"/>
  <c r="K32" i="1"/>
  <c r="H32" i="1"/>
  <c r="O32" i="1" s="1"/>
  <c r="E32" i="1"/>
  <c r="J32" i="1" s="1"/>
  <c r="H31" i="1"/>
  <c r="O31" i="1" s="1"/>
  <c r="E31" i="1"/>
  <c r="J31" i="1" s="1"/>
  <c r="H30" i="1"/>
  <c r="O30" i="1" s="1"/>
  <c r="E30" i="1"/>
  <c r="N30" i="1" s="1"/>
  <c r="H29" i="1"/>
  <c r="K29" i="1" s="1"/>
  <c r="E29" i="1"/>
  <c r="J29" i="1" s="1"/>
  <c r="O28" i="1"/>
  <c r="N28" i="1"/>
  <c r="K28" i="1"/>
  <c r="J28" i="1"/>
  <c r="H28" i="1"/>
  <c r="E28" i="1"/>
  <c r="H26" i="1"/>
  <c r="O26" i="1" s="1"/>
  <c r="E26" i="1"/>
  <c r="N26" i="1" s="1"/>
  <c r="O25" i="1"/>
  <c r="N25" i="1"/>
  <c r="K25" i="1"/>
  <c r="J25" i="1"/>
  <c r="H25" i="1"/>
  <c r="E25" i="1"/>
  <c r="K24" i="1"/>
  <c r="H24" i="1"/>
  <c r="O24" i="1" s="1"/>
  <c r="E24" i="1"/>
  <c r="J24" i="1" s="1"/>
  <c r="H23" i="1"/>
  <c r="O23" i="1" s="1"/>
  <c r="E23" i="1"/>
  <c r="N23" i="1" s="1"/>
  <c r="K22" i="1"/>
  <c r="J22" i="1"/>
  <c r="H22" i="1"/>
  <c r="O22" i="1" s="1"/>
  <c r="E22" i="1"/>
  <c r="N22" i="1" s="1"/>
  <c r="H19" i="1"/>
  <c r="E19" i="1"/>
  <c r="K18" i="1"/>
  <c r="J18" i="1"/>
  <c r="H18" i="1"/>
  <c r="O18" i="1" s="1"/>
  <c r="E18" i="1"/>
  <c r="N18" i="1" s="1"/>
  <c r="N17" i="1"/>
  <c r="H17" i="1"/>
  <c r="K17" i="1" s="1"/>
  <c r="E17" i="1"/>
  <c r="J17" i="1" s="1"/>
  <c r="O16" i="1"/>
  <c r="K16" i="1"/>
  <c r="H16" i="1"/>
  <c r="E16" i="1"/>
  <c r="N16" i="1" s="1"/>
  <c r="K15" i="1"/>
  <c r="J15" i="1"/>
  <c r="H15" i="1"/>
  <c r="O15" i="1" s="1"/>
  <c r="E15" i="1"/>
  <c r="N15" i="1" s="1"/>
  <c r="K14" i="1"/>
  <c r="H14" i="1"/>
  <c r="O14" i="1" s="1"/>
  <c r="E14" i="1"/>
  <c r="J14" i="1" s="1"/>
  <c r="H13" i="1"/>
  <c r="K13" i="1" s="1"/>
  <c r="E13" i="1"/>
  <c r="N13" i="1" s="1"/>
  <c r="K11" i="1"/>
  <c r="H11" i="1"/>
  <c r="O11" i="1" s="1"/>
  <c r="E11" i="1"/>
  <c r="N11" i="1" s="1"/>
  <c r="H10" i="1"/>
  <c r="O10" i="1" s="1"/>
  <c r="E10" i="1"/>
  <c r="N10" i="1" s="1"/>
  <c r="O9" i="1"/>
  <c r="N9" i="1"/>
  <c r="H9" i="1"/>
  <c r="K9" i="1" s="1"/>
  <c r="E9" i="1"/>
  <c r="J9" i="1" s="1"/>
  <c r="O8" i="1"/>
  <c r="H8" i="1"/>
  <c r="K8" i="1" s="1"/>
  <c r="E8" i="1"/>
  <c r="N8" i="1" s="1"/>
  <c r="N29" i="1" l="1"/>
  <c r="K31" i="1"/>
  <c r="O13" i="2"/>
  <c r="J17" i="2"/>
  <c r="J23" i="2"/>
  <c r="N31" i="2"/>
  <c r="N11" i="3"/>
  <c r="K17" i="3"/>
  <c r="J11" i="4"/>
  <c r="K17" i="4"/>
  <c r="K31" i="4"/>
  <c r="N9" i="5"/>
  <c r="K11" i="5"/>
  <c r="J16" i="5"/>
  <c r="O29" i="5"/>
  <c r="O13" i="6"/>
  <c r="N17" i="6"/>
  <c r="O9" i="7"/>
  <c r="K9" i="7"/>
  <c r="N18" i="7"/>
  <c r="J32" i="7"/>
  <c r="O23" i="8"/>
  <c r="K23" i="11"/>
  <c r="O23" i="11"/>
  <c r="N13" i="20"/>
  <c r="J13" i="20"/>
  <c r="J29" i="21"/>
  <c r="N29" i="21"/>
  <c r="J18" i="22"/>
  <c r="N18" i="22"/>
  <c r="N14" i="1"/>
  <c r="N24" i="1"/>
  <c r="O17" i="5"/>
  <c r="J8" i="1"/>
  <c r="J10" i="1"/>
  <c r="J23" i="1"/>
  <c r="O29" i="1"/>
  <c r="N31" i="1"/>
  <c r="K23" i="2"/>
  <c r="O33" i="2"/>
  <c r="O11" i="3"/>
  <c r="N17" i="3"/>
  <c r="O26" i="4"/>
  <c r="N31" i="4"/>
  <c r="O9" i="5"/>
  <c r="N11" i="5"/>
  <c r="J18" i="5"/>
  <c r="O24" i="5"/>
  <c r="J8" i="6"/>
  <c r="J24" i="6"/>
  <c r="J9" i="7"/>
  <c r="N11" i="7"/>
  <c r="J14" i="7"/>
  <c r="K32" i="7"/>
  <c r="N29" i="8"/>
  <c r="J29" i="8"/>
  <c r="N14" i="17"/>
  <c r="J14" i="17"/>
  <c r="J26" i="12"/>
  <c r="N26" i="12"/>
  <c r="O9" i="15"/>
  <c r="K9" i="15"/>
  <c r="O32" i="19"/>
  <c r="K32" i="19"/>
  <c r="O26" i="20"/>
  <c r="K26" i="20"/>
  <c r="J11" i="21"/>
  <c r="N11" i="21"/>
  <c r="N11" i="12"/>
  <c r="J11" i="12"/>
  <c r="N24" i="12"/>
  <c r="J24" i="12"/>
  <c r="O10" i="13"/>
  <c r="K10" i="13"/>
  <c r="O24" i="14"/>
  <c r="K24" i="14"/>
  <c r="J11" i="17"/>
  <c r="N11" i="17"/>
  <c r="J33" i="21"/>
  <c r="N33" i="21"/>
  <c r="N29" i="22"/>
  <c r="J29" i="22"/>
  <c r="J11" i="1"/>
  <c r="J30" i="1"/>
  <c r="J16" i="2"/>
  <c r="K16" i="3"/>
  <c r="K10" i="4"/>
  <c r="N16" i="4"/>
  <c r="N28" i="4"/>
  <c r="J10" i="5"/>
  <c r="N13" i="5"/>
  <c r="K28" i="5"/>
  <c r="J33" i="5"/>
  <c r="N33" i="5"/>
  <c r="O18" i="6"/>
  <c r="K17" i="7"/>
  <c r="N33" i="7"/>
  <c r="K9" i="11"/>
  <c r="O9" i="11"/>
  <c r="O9" i="16"/>
  <c r="K9" i="16"/>
  <c r="O17" i="16"/>
  <c r="K17" i="16"/>
  <c r="J14" i="22"/>
  <c r="N14" i="22"/>
  <c r="J26" i="22"/>
  <c r="N26" i="22"/>
  <c r="O32" i="8"/>
  <c r="K32" i="8"/>
  <c r="O11" i="10"/>
  <c r="K11" i="10"/>
  <c r="K17" i="14"/>
  <c r="O17" i="14"/>
  <c r="J26" i="16"/>
  <c r="N26" i="16"/>
  <c r="J18" i="20"/>
  <c r="N18" i="20"/>
  <c r="N23" i="21"/>
  <c r="J23" i="21"/>
  <c r="J8" i="25"/>
  <c r="N8" i="25"/>
  <c r="O33" i="5"/>
  <c r="K28" i="6"/>
  <c r="K16" i="8"/>
  <c r="O16" i="8"/>
  <c r="K18" i="8"/>
  <c r="N28" i="15"/>
  <c r="J28" i="15"/>
  <c r="J33" i="15"/>
  <c r="N33" i="15"/>
  <c r="N17" i="17"/>
  <c r="J17" i="17"/>
  <c r="O11" i="19"/>
  <c r="K11" i="19"/>
  <c r="O26" i="19"/>
  <c r="K26" i="19"/>
  <c r="K8" i="20"/>
  <c r="O8" i="20"/>
  <c r="N18" i="24"/>
  <c r="J18" i="24"/>
  <c r="J29" i="5"/>
  <c r="N29" i="5"/>
  <c r="O18" i="2"/>
  <c r="J26" i="2"/>
  <c r="K31" i="2"/>
  <c r="K9" i="3"/>
  <c r="K32" i="3"/>
  <c r="J17" i="4"/>
  <c r="J33" i="4"/>
  <c r="J10" i="6"/>
  <c r="N10" i="6"/>
  <c r="K17" i="6"/>
  <c r="K18" i="7"/>
  <c r="O8" i="8"/>
  <c r="K8" i="8"/>
  <c r="K13" i="10"/>
  <c r="O13" i="10"/>
  <c r="O9" i="12"/>
  <c r="K9" i="12"/>
  <c r="J18" i="12"/>
  <c r="N18" i="12"/>
  <c r="O32" i="12"/>
  <c r="K32" i="12"/>
  <c r="J9" i="19"/>
  <c r="N9" i="19"/>
  <c r="N31" i="20"/>
  <c r="J31" i="20"/>
  <c r="N14" i="23"/>
  <c r="J14" i="23"/>
  <c r="N17" i="23"/>
  <c r="J17" i="23"/>
  <c r="J13" i="27"/>
  <c r="N13" i="27"/>
  <c r="J33" i="27"/>
  <c r="N33" i="27"/>
  <c r="O9" i="28"/>
  <c r="K9" i="28"/>
  <c r="N18" i="30"/>
  <c r="J18" i="30"/>
  <c r="N23" i="30"/>
  <c r="J23" i="30"/>
  <c r="N13" i="32"/>
  <c r="J13" i="32"/>
  <c r="N10" i="35"/>
  <c r="J10" i="35"/>
  <c r="J13" i="37"/>
  <c r="N13" i="37"/>
  <c r="J33" i="37"/>
  <c r="N33" i="37"/>
  <c r="K11" i="39"/>
  <c r="O11" i="39"/>
  <c r="N32" i="39"/>
  <c r="J32" i="39"/>
  <c r="J32" i="40"/>
  <c r="N32" i="40"/>
  <c r="J11" i="10"/>
  <c r="K33" i="10"/>
  <c r="N9" i="11"/>
  <c r="N23" i="11"/>
  <c r="N33" i="11"/>
  <c r="J9" i="12"/>
  <c r="J32" i="12"/>
  <c r="J10" i="13"/>
  <c r="J16" i="13"/>
  <c r="J31" i="14"/>
  <c r="N29" i="15"/>
  <c r="J31" i="15"/>
  <c r="O13" i="16"/>
  <c r="K24" i="16"/>
  <c r="O33" i="16"/>
  <c r="K9" i="17"/>
  <c r="N26" i="17"/>
  <c r="J33" i="17"/>
  <c r="O11" i="18"/>
  <c r="O31" i="18"/>
  <c r="J11" i="19"/>
  <c r="K18" i="19"/>
  <c r="J32" i="19"/>
  <c r="N8" i="20"/>
  <c r="N10" i="20"/>
  <c r="O8" i="21"/>
  <c r="J18" i="21"/>
  <c r="O24" i="21"/>
  <c r="K31" i="21"/>
  <c r="K24" i="22"/>
  <c r="O30" i="22"/>
  <c r="N33" i="22"/>
  <c r="O17" i="23"/>
  <c r="K17" i="23"/>
  <c r="J23" i="24"/>
  <c r="N23" i="24"/>
  <c r="O8" i="25"/>
  <c r="K8" i="25"/>
  <c r="O17" i="25"/>
  <c r="O10" i="26"/>
  <c r="J17" i="28"/>
  <c r="N10" i="29"/>
  <c r="J10" i="29"/>
  <c r="O32" i="29"/>
  <c r="K17" i="31"/>
  <c r="N13" i="34"/>
  <c r="J13" i="34"/>
  <c r="K26" i="34"/>
  <c r="K28" i="35"/>
  <c r="N11" i="36"/>
  <c r="J11" i="36"/>
  <c r="J24" i="36"/>
  <c r="N24" i="36"/>
  <c r="K13" i="37"/>
  <c r="O13" i="37"/>
  <c r="K18" i="38"/>
  <c r="O29" i="38"/>
  <c r="K29" i="38"/>
  <c r="N18" i="39"/>
  <c r="J18" i="39"/>
  <c r="O23" i="40"/>
  <c r="K23" i="40"/>
  <c r="K32" i="40"/>
  <c r="O32" i="40"/>
  <c r="N24" i="14"/>
  <c r="N9" i="15"/>
  <c r="N26" i="20"/>
  <c r="O23" i="24"/>
  <c r="K23" i="24"/>
  <c r="K33" i="28"/>
  <c r="J18" i="29"/>
  <c r="N18" i="29"/>
  <c r="J31" i="30"/>
  <c r="N31" i="30"/>
  <c r="J10" i="32"/>
  <c r="N10" i="32"/>
  <c r="K24" i="36"/>
  <c r="O24" i="36"/>
  <c r="K18" i="37"/>
  <c r="O18" i="37"/>
  <c r="J29" i="37"/>
  <c r="N29" i="37"/>
  <c r="N11" i="38"/>
  <c r="J11" i="38"/>
  <c r="J29" i="38"/>
  <c r="N33" i="38"/>
  <c r="J33" i="38"/>
  <c r="O18" i="39"/>
  <c r="K18" i="39"/>
  <c r="N26" i="39"/>
  <c r="J26" i="39"/>
  <c r="N13" i="40"/>
  <c r="J13" i="40"/>
  <c r="J23" i="40"/>
  <c r="J23" i="26"/>
  <c r="N23" i="26"/>
  <c r="N23" i="27"/>
  <c r="J23" i="27"/>
  <c r="J14" i="28"/>
  <c r="N14" i="28"/>
  <c r="K23" i="28"/>
  <c r="O23" i="28"/>
  <c r="O18" i="29"/>
  <c r="K18" i="29"/>
  <c r="N14" i="30"/>
  <c r="J14" i="30"/>
  <c r="N26" i="30"/>
  <c r="J26" i="30"/>
  <c r="O31" i="30"/>
  <c r="K31" i="30"/>
  <c r="N8" i="32"/>
  <c r="J8" i="32"/>
  <c r="J18" i="32"/>
  <c r="N18" i="32"/>
  <c r="N31" i="32"/>
  <c r="J31" i="32"/>
  <c r="J10" i="34"/>
  <c r="N10" i="34"/>
  <c r="K29" i="37"/>
  <c r="O29" i="37"/>
  <c r="O33" i="38"/>
  <c r="K33" i="38"/>
  <c r="N18" i="8"/>
  <c r="K26" i="10"/>
  <c r="O13" i="11"/>
  <c r="K32" i="11"/>
  <c r="O8" i="13"/>
  <c r="K13" i="13"/>
  <c r="K17" i="13"/>
  <c r="N23" i="13"/>
  <c r="K14" i="14"/>
  <c r="K16" i="14"/>
  <c r="N13" i="15"/>
  <c r="K17" i="15"/>
  <c r="J24" i="15"/>
  <c r="J32" i="15"/>
  <c r="K14" i="16"/>
  <c r="K29" i="16"/>
  <c r="K8" i="18"/>
  <c r="N16" i="20"/>
  <c r="N9" i="21"/>
  <c r="J32" i="21"/>
  <c r="J13" i="22"/>
  <c r="J17" i="22"/>
  <c r="J11" i="23"/>
  <c r="N11" i="23"/>
  <c r="J16" i="25"/>
  <c r="N16" i="25"/>
  <c r="O23" i="26"/>
  <c r="K23" i="26"/>
  <c r="O33" i="26"/>
  <c r="J31" i="27"/>
  <c r="N31" i="27"/>
  <c r="K14" i="29"/>
  <c r="K24" i="30"/>
  <c r="O10" i="31"/>
  <c r="O32" i="31"/>
  <c r="K32" i="31"/>
  <c r="K14" i="32"/>
  <c r="K17" i="33"/>
  <c r="K10" i="34"/>
  <c r="O10" i="34"/>
  <c r="K18" i="34"/>
  <c r="N31" i="34"/>
  <c r="J31" i="34"/>
  <c r="K23" i="35"/>
  <c r="K32" i="35"/>
  <c r="O32" i="35"/>
  <c r="K17" i="36"/>
  <c r="O17" i="36"/>
  <c r="J10" i="37"/>
  <c r="N10" i="37"/>
  <c r="K26" i="37"/>
  <c r="O26" i="37"/>
  <c r="N9" i="38"/>
  <c r="J9" i="38"/>
  <c r="J26" i="38"/>
  <c r="N26" i="38"/>
  <c r="O14" i="39"/>
  <c r="K14" i="39"/>
  <c r="K24" i="39"/>
  <c r="O24" i="39"/>
  <c r="J8" i="40"/>
  <c r="N8" i="40"/>
  <c r="K28" i="40"/>
  <c r="O28" i="40"/>
  <c r="O32" i="22"/>
  <c r="K32" i="22"/>
  <c r="J28" i="24"/>
  <c r="N28" i="24"/>
  <c r="O16" i="25"/>
  <c r="K16" i="25"/>
  <c r="N11" i="28"/>
  <c r="J11" i="28"/>
  <c r="J26" i="29"/>
  <c r="N26" i="29"/>
  <c r="J32" i="31"/>
  <c r="K31" i="34"/>
  <c r="O31" i="34"/>
  <c r="O10" i="37"/>
  <c r="K10" i="37"/>
  <c r="J26" i="37"/>
  <c r="O9" i="38"/>
  <c r="K9" i="38"/>
  <c r="O13" i="38"/>
  <c r="K13" i="38"/>
  <c r="K26" i="38"/>
  <c r="O26" i="38"/>
  <c r="J28" i="40"/>
  <c r="N32" i="14"/>
  <c r="O8" i="15"/>
  <c r="O10" i="15"/>
  <c r="N24" i="18"/>
  <c r="O33" i="19"/>
  <c r="O17" i="21"/>
  <c r="K28" i="24"/>
  <c r="O28" i="24"/>
  <c r="O24" i="25"/>
  <c r="O29" i="26"/>
  <c r="K29" i="27"/>
  <c r="N28" i="28"/>
  <c r="J28" i="28"/>
  <c r="O26" i="29"/>
  <c r="K26" i="29"/>
  <c r="J11" i="30"/>
  <c r="N11" i="30"/>
  <c r="J24" i="31"/>
  <c r="N24" i="31"/>
  <c r="J31" i="38"/>
  <c r="N31" i="38"/>
  <c r="N17" i="40"/>
  <c r="J17" i="40"/>
  <c r="K33" i="13"/>
  <c r="J9" i="14"/>
  <c r="J13" i="17"/>
  <c r="O13" i="21"/>
  <c r="O10" i="22"/>
  <c r="J23" i="23"/>
  <c r="N23" i="23"/>
  <c r="K11" i="24"/>
  <c r="O11" i="24"/>
  <c r="K13" i="26"/>
  <c r="O26" i="27"/>
  <c r="J9" i="28"/>
  <c r="N9" i="28"/>
  <c r="O11" i="30"/>
  <c r="K11" i="30"/>
  <c r="O24" i="31"/>
  <c r="K24" i="31"/>
  <c r="O11" i="32"/>
  <c r="J24" i="33"/>
  <c r="N24" i="33"/>
  <c r="J26" i="34"/>
  <c r="N26" i="34"/>
  <c r="N8" i="37"/>
  <c r="J8" i="37"/>
  <c r="J18" i="38"/>
  <c r="N18" i="38"/>
  <c r="O31" i="38"/>
  <c r="K31" i="38"/>
  <c r="J11" i="39"/>
  <c r="N11" i="39"/>
  <c r="K33" i="37"/>
  <c r="K14" i="23"/>
  <c r="O23" i="23"/>
  <c r="N32" i="24"/>
  <c r="J11" i="26"/>
  <c r="N16" i="26"/>
  <c r="K32" i="26"/>
  <c r="K17" i="27"/>
  <c r="O11" i="28"/>
  <c r="K10" i="29"/>
  <c r="K31" i="29"/>
  <c r="J33" i="29"/>
  <c r="O9" i="30"/>
  <c r="K23" i="30"/>
  <c r="O33" i="30"/>
  <c r="K9" i="31"/>
  <c r="O14" i="31"/>
  <c r="K13" i="32"/>
  <c r="K24" i="32"/>
  <c r="J11" i="33"/>
  <c r="J14" i="33"/>
  <c r="J26" i="33"/>
  <c r="J17" i="34"/>
  <c r="J8" i="35"/>
  <c r="K31" i="35"/>
  <c r="J9" i="36"/>
  <c r="J29" i="36"/>
  <c r="K17" i="37"/>
  <c r="K11" i="38"/>
  <c r="K23" i="39"/>
  <c r="K26" i="39"/>
  <c r="K32" i="39"/>
  <c r="O8" i="40"/>
  <c r="K13" i="40"/>
  <c r="K17" i="40"/>
  <c r="O32" i="24"/>
  <c r="K23" i="25"/>
  <c r="J9" i="26"/>
  <c r="O14" i="26"/>
  <c r="K8" i="27"/>
  <c r="O10" i="27"/>
  <c r="J32" i="27"/>
  <c r="K18" i="28"/>
  <c r="J24" i="28"/>
  <c r="J32" i="28"/>
  <c r="O8" i="29"/>
  <c r="J13" i="29"/>
  <c r="N9" i="31"/>
  <c r="O18" i="31"/>
  <c r="O26" i="31"/>
  <c r="N24" i="32"/>
  <c r="J33" i="32"/>
  <c r="O14" i="33"/>
  <c r="K16" i="33"/>
  <c r="J18" i="33"/>
  <c r="O26" i="33"/>
  <c r="J23" i="34"/>
  <c r="K8" i="35"/>
  <c r="J24" i="35"/>
  <c r="J26" i="35"/>
  <c r="N31" i="35"/>
  <c r="K9" i="36"/>
  <c r="K29" i="36"/>
  <c r="J31" i="36"/>
  <c r="J33" i="36"/>
  <c r="N17" i="37"/>
  <c r="J17" i="38"/>
  <c r="N23" i="39"/>
  <c r="N24" i="40"/>
  <c r="O11" i="23"/>
  <c r="N23" i="25"/>
  <c r="N26" i="28"/>
  <c r="N29" i="31"/>
  <c r="J31" i="31"/>
  <c r="O33" i="32"/>
  <c r="N9" i="33"/>
  <c r="O18" i="33"/>
  <c r="N29" i="33"/>
  <c r="N33" i="33"/>
  <c r="N30" i="34"/>
  <c r="O24" i="35"/>
  <c r="N9" i="37"/>
  <c r="K17" i="38"/>
  <c r="N30" i="38"/>
  <c r="J10" i="39"/>
  <c r="O24" i="40"/>
  <c r="J31" i="40"/>
  <c r="O33" i="4"/>
  <c r="K33" i="4"/>
  <c r="N16" i="7"/>
  <c r="J16" i="7"/>
  <c r="O10" i="5"/>
  <c r="K10" i="5"/>
  <c r="N11" i="6"/>
  <c r="J11" i="6"/>
  <c r="O16" i="7"/>
  <c r="K16" i="7"/>
  <c r="O17" i="8"/>
  <c r="K17" i="8"/>
  <c r="O11" i="6"/>
  <c r="K11" i="6"/>
  <c r="O31" i="6"/>
  <c r="K31" i="6"/>
  <c r="J16" i="1"/>
  <c r="O17" i="1"/>
  <c r="K23" i="1"/>
  <c r="K30" i="1"/>
  <c r="J33" i="1"/>
  <c r="J9" i="2"/>
  <c r="O10" i="2"/>
  <c r="K32" i="2"/>
  <c r="K28" i="3"/>
  <c r="K13" i="4"/>
  <c r="O16" i="4"/>
  <c r="K18" i="4"/>
  <c r="N17" i="5"/>
  <c r="J31" i="5"/>
  <c r="J28" i="6"/>
  <c r="N8" i="8"/>
  <c r="J8" i="8"/>
  <c r="K10" i="1"/>
  <c r="O26" i="2"/>
  <c r="J28" i="2"/>
  <c r="J8" i="3"/>
  <c r="J18" i="3"/>
  <c r="J24" i="3"/>
  <c r="J33" i="3"/>
  <c r="J9" i="4"/>
  <c r="N24" i="4"/>
  <c r="J26" i="4"/>
  <c r="J29" i="4"/>
  <c r="N32" i="4"/>
  <c r="K31" i="5"/>
  <c r="N8" i="7"/>
  <c r="J8" i="7"/>
  <c r="J17" i="7"/>
  <c r="N24" i="7"/>
  <c r="J24" i="7"/>
  <c r="O31" i="7"/>
  <c r="K31" i="7"/>
  <c r="J13" i="1"/>
  <c r="J26" i="1"/>
  <c r="O13" i="1"/>
  <c r="K26" i="1"/>
  <c r="O33" i="1"/>
  <c r="K8" i="3"/>
  <c r="K24" i="3"/>
  <c r="K9" i="4"/>
  <c r="O24" i="4"/>
  <c r="K29" i="4"/>
  <c r="O32" i="4"/>
  <c r="N26" i="5"/>
  <c r="J26" i="5"/>
  <c r="N23" i="6"/>
  <c r="J23" i="6"/>
  <c r="O8" i="7"/>
  <c r="K8" i="7"/>
  <c r="O24" i="7"/>
  <c r="K24" i="7"/>
  <c r="N29" i="7"/>
  <c r="O18" i="5"/>
  <c r="K18" i="5"/>
  <c r="O26" i="5"/>
  <c r="K26" i="5"/>
  <c r="K8" i="6"/>
  <c r="O23" i="6"/>
  <c r="K23" i="6"/>
  <c r="J32" i="6"/>
  <c r="O14" i="8"/>
  <c r="K14" i="8"/>
  <c r="N14" i="15"/>
  <c r="J14" i="15"/>
  <c r="K28" i="8"/>
  <c r="J8" i="9"/>
  <c r="J18" i="10"/>
  <c r="N28" i="17"/>
  <c r="J28" i="17"/>
  <c r="N29" i="14"/>
  <c r="J29" i="14"/>
  <c r="N18" i="15"/>
  <c r="J18" i="15"/>
  <c r="N26" i="15"/>
  <c r="J26" i="15"/>
  <c r="N11" i="16"/>
  <c r="J11" i="16"/>
  <c r="J31" i="7"/>
  <c r="K11" i="8"/>
  <c r="K24" i="8"/>
  <c r="K31" i="8"/>
  <c r="N11" i="9"/>
  <c r="K14" i="9"/>
  <c r="J17" i="9"/>
  <c r="K24" i="9"/>
  <c r="N31" i="9"/>
  <c r="J10" i="10"/>
  <c r="N32" i="10"/>
  <c r="K8" i="11"/>
  <c r="K11" i="11"/>
  <c r="J14" i="11"/>
  <c r="J31" i="11"/>
  <c r="K11" i="12"/>
  <c r="K14" i="12"/>
  <c r="K24" i="12"/>
  <c r="K31" i="12"/>
  <c r="O16" i="13"/>
  <c r="J24" i="13"/>
  <c r="K11" i="14"/>
  <c r="J18" i="14"/>
  <c r="J11" i="15"/>
  <c r="K31" i="15"/>
  <c r="O11" i="16"/>
  <c r="K11" i="16"/>
  <c r="O13" i="17"/>
  <c r="K13" i="17"/>
  <c r="N32" i="17"/>
  <c r="J32" i="17"/>
  <c r="N9" i="18"/>
  <c r="J9" i="18"/>
  <c r="N14" i="8"/>
  <c r="J13" i="9"/>
  <c r="K17" i="9"/>
  <c r="J33" i="9"/>
  <c r="K10" i="10"/>
  <c r="J17" i="10"/>
  <c r="K14" i="11"/>
  <c r="K17" i="11"/>
  <c r="K24" i="11"/>
  <c r="K31" i="11"/>
  <c r="N14" i="12"/>
  <c r="K17" i="12"/>
  <c r="J9" i="13"/>
  <c r="K18" i="13"/>
  <c r="O24" i="13"/>
  <c r="N13" i="14"/>
  <c r="J13" i="14"/>
  <c r="K18" i="14"/>
  <c r="J26" i="14"/>
  <c r="O29" i="14"/>
  <c r="K31" i="14"/>
  <c r="N33" i="14"/>
  <c r="J33" i="14"/>
  <c r="K11" i="15"/>
  <c r="O18" i="15"/>
  <c r="J23" i="15"/>
  <c r="O26" i="15"/>
  <c r="N13" i="18"/>
  <c r="J13" i="18"/>
  <c r="N17" i="18"/>
  <c r="J17" i="18"/>
  <c r="J23" i="8"/>
  <c r="J13" i="10"/>
  <c r="K17" i="10"/>
  <c r="J10" i="11"/>
  <c r="N17" i="11"/>
  <c r="J23" i="12"/>
  <c r="K9" i="13"/>
  <c r="K26" i="13"/>
  <c r="J29" i="13"/>
  <c r="J32" i="13"/>
  <c r="N8" i="14"/>
  <c r="J10" i="14"/>
  <c r="K26" i="14"/>
  <c r="K23" i="15"/>
  <c r="J8" i="16"/>
  <c r="N10" i="8"/>
  <c r="J16" i="9"/>
  <c r="N23" i="9"/>
  <c r="N10" i="12"/>
  <c r="K29" i="13"/>
  <c r="O32" i="13"/>
  <c r="K10" i="14"/>
  <c r="O13" i="14"/>
  <c r="N17" i="14"/>
  <c r="J17" i="14"/>
  <c r="O33" i="14"/>
  <c r="N10" i="15"/>
  <c r="J10" i="15"/>
  <c r="K8" i="16"/>
  <c r="K32" i="16"/>
  <c r="O17" i="17"/>
  <c r="K17" i="17"/>
  <c r="N24" i="17"/>
  <c r="J24" i="17"/>
  <c r="O13" i="20"/>
  <c r="K13" i="20"/>
  <c r="O33" i="20"/>
  <c r="K33" i="20"/>
  <c r="O11" i="22"/>
  <c r="K11" i="22"/>
  <c r="O8" i="23"/>
  <c r="K8" i="23"/>
  <c r="O18" i="24"/>
  <c r="K18" i="24"/>
  <c r="N32" i="23"/>
  <c r="J32" i="23"/>
  <c r="O17" i="20"/>
  <c r="K17" i="20"/>
  <c r="O10" i="21"/>
  <c r="K10" i="21"/>
  <c r="O32" i="23"/>
  <c r="K32" i="23"/>
  <c r="N14" i="25"/>
  <c r="J14" i="25"/>
  <c r="N18" i="25"/>
  <c r="J18" i="25"/>
  <c r="K33" i="17"/>
  <c r="K10" i="18"/>
  <c r="K14" i="18"/>
  <c r="K18" i="18"/>
  <c r="K26" i="18"/>
  <c r="J24" i="19"/>
  <c r="K31" i="19"/>
  <c r="J17" i="20"/>
  <c r="J10" i="21"/>
  <c r="N17" i="21"/>
  <c r="J8" i="22"/>
  <c r="N23" i="22"/>
  <c r="J23" i="22"/>
  <c r="J9" i="23"/>
  <c r="N16" i="23"/>
  <c r="J16" i="23"/>
  <c r="N9" i="24"/>
  <c r="J9" i="24"/>
  <c r="N33" i="24"/>
  <c r="J33" i="24"/>
  <c r="N10" i="25"/>
  <c r="J10" i="25"/>
  <c r="J29" i="18"/>
  <c r="J33" i="18"/>
  <c r="J10" i="19"/>
  <c r="K14" i="19"/>
  <c r="J17" i="19"/>
  <c r="K24" i="19"/>
  <c r="N31" i="19"/>
  <c r="O9" i="20"/>
  <c r="K9" i="20"/>
  <c r="J14" i="20"/>
  <c r="O14" i="21"/>
  <c r="K14" i="21"/>
  <c r="K8" i="22"/>
  <c r="O23" i="22"/>
  <c r="K23" i="22"/>
  <c r="K9" i="23"/>
  <c r="O16" i="23"/>
  <c r="K16" i="23"/>
  <c r="N13" i="24"/>
  <c r="J13" i="24"/>
  <c r="K26" i="25"/>
  <c r="K24" i="17"/>
  <c r="K28" i="17"/>
  <c r="K32" i="17"/>
  <c r="K9" i="18"/>
  <c r="K13" i="18"/>
  <c r="K17" i="18"/>
  <c r="K33" i="18"/>
  <c r="K10" i="19"/>
  <c r="J13" i="19"/>
  <c r="K17" i="19"/>
  <c r="J33" i="19"/>
  <c r="J9" i="20"/>
  <c r="K14" i="20"/>
  <c r="N32" i="20"/>
  <c r="J14" i="21"/>
  <c r="N26" i="21"/>
  <c r="J26" i="21"/>
  <c r="N30" i="21"/>
  <c r="J30" i="21"/>
  <c r="J16" i="22"/>
  <c r="N31" i="22"/>
  <c r="J31" i="22"/>
  <c r="J13" i="23"/>
  <c r="N24" i="23"/>
  <c r="J24" i="23"/>
  <c r="J29" i="23"/>
  <c r="J33" i="23"/>
  <c r="N17" i="24"/>
  <c r="J17" i="24"/>
  <c r="O26" i="24"/>
  <c r="K26" i="24"/>
  <c r="N24" i="20"/>
  <c r="O29" i="20"/>
  <c r="K29" i="20"/>
  <c r="O18" i="21"/>
  <c r="K18" i="21"/>
  <c r="O26" i="21"/>
  <c r="K26" i="21"/>
  <c r="O30" i="21"/>
  <c r="K30" i="21"/>
  <c r="K16" i="22"/>
  <c r="O31" i="22"/>
  <c r="K31" i="22"/>
  <c r="K13" i="23"/>
  <c r="O24" i="23"/>
  <c r="K24" i="23"/>
  <c r="K29" i="23"/>
  <c r="K33" i="23"/>
  <c r="O10" i="24"/>
  <c r="K10" i="24"/>
  <c r="J26" i="24"/>
  <c r="O11" i="25"/>
  <c r="K11" i="25"/>
  <c r="N11" i="22"/>
  <c r="J11" i="22"/>
  <c r="N8" i="23"/>
  <c r="J8" i="23"/>
  <c r="J10" i="24"/>
  <c r="O14" i="24"/>
  <c r="K14" i="24"/>
  <c r="J11" i="25"/>
  <c r="K16" i="26"/>
  <c r="O28" i="28"/>
  <c r="K28" i="28"/>
  <c r="N8" i="29"/>
  <c r="J8" i="29"/>
  <c r="J29" i="25"/>
  <c r="K9" i="26"/>
  <c r="O17" i="29"/>
  <c r="K17" i="29"/>
  <c r="K29" i="25"/>
  <c r="J32" i="25"/>
  <c r="J18" i="26"/>
  <c r="J10" i="27"/>
  <c r="K13" i="28"/>
  <c r="K32" i="25"/>
  <c r="K8" i="26"/>
  <c r="K18" i="26"/>
  <c r="N32" i="26"/>
  <c r="N17" i="27"/>
  <c r="K32" i="27"/>
  <c r="N18" i="28"/>
  <c r="O32" i="28"/>
  <c r="K32" i="28"/>
  <c r="K9" i="24"/>
  <c r="K13" i="24"/>
  <c r="K17" i="24"/>
  <c r="K33" i="24"/>
  <c r="K10" i="25"/>
  <c r="K14" i="25"/>
  <c r="K18" i="25"/>
  <c r="N8" i="26"/>
  <c r="K11" i="26"/>
  <c r="J14" i="26"/>
  <c r="N24" i="26"/>
  <c r="O26" i="26"/>
  <c r="K26" i="26"/>
  <c r="J29" i="26"/>
  <c r="J14" i="27"/>
  <c r="K24" i="27"/>
  <c r="N10" i="28"/>
  <c r="O9" i="29"/>
  <c r="K9" i="29"/>
  <c r="J24" i="25"/>
  <c r="J17" i="26"/>
  <c r="J26" i="26"/>
  <c r="O11" i="27"/>
  <c r="K11" i="27"/>
  <c r="N29" i="27"/>
  <c r="O31" i="27"/>
  <c r="K31" i="27"/>
  <c r="N31" i="25"/>
  <c r="K31" i="26"/>
  <c r="N9" i="27"/>
  <c r="K16" i="27"/>
  <c r="O23" i="27"/>
  <c r="K23" i="27"/>
  <c r="J26" i="27"/>
  <c r="K17" i="28"/>
  <c r="O24" i="28"/>
  <c r="K24" i="28"/>
  <c r="O13" i="29"/>
  <c r="K13" i="29"/>
  <c r="O32" i="33"/>
  <c r="K32" i="33"/>
  <c r="N9" i="35"/>
  <c r="J9" i="35"/>
  <c r="N13" i="35"/>
  <c r="J13" i="35"/>
  <c r="O11" i="33"/>
  <c r="K11" i="33"/>
  <c r="N23" i="33"/>
  <c r="J23" i="33"/>
  <c r="O23" i="33"/>
  <c r="K23" i="33"/>
  <c r="O9" i="34"/>
  <c r="K9" i="34"/>
  <c r="N17" i="35"/>
  <c r="J17" i="35"/>
  <c r="O13" i="34"/>
  <c r="K13" i="34"/>
  <c r="K29" i="29"/>
  <c r="K33" i="29"/>
  <c r="K10" i="30"/>
  <c r="K14" i="30"/>
  <c r="K18" i="30"/>
  <c r="K26" i="30"/>
  <c r="K11" i="31"/>
  <c r="K23" i="31"/>
  <c r="K31" i="31"/>
  <c r="K8" i="32"/>
  <c r="J26" i="32"/>
  <c r="K8" i="33"/>
  <c r="N13" i="33"/>
  <c r="J24" i="29"/>
  <c r="J32" i="29"/>
  <c r="J9" i="30"/>
  <c r="J13" i="30"/>
  <c r="J17" i="30"/>
  <c r="J29" i="30"/>
  <c r="J33" i="30"/>
  <c r="J10" i="31"/>
  <c r="J14" i="31"/>
  <c r="J18" i="31"/>
  <c r="J26" i="31"/>
  <c r="J30" i="31"/>
  <c r="J11" i="32"/>
  <c r="K23" i="32"/>
  <c r="K26" i="32"/>
  <c r="N31" i="33"/>
  <c r="J31" i="33"/>
  <c r="O17" i="34"/>
  <c r="K17" i="34"/>
  <c r="J29" i="32"/>
  <c r="N32" i="32"/>
  <c r="J10" i="33"/>
  <c r="K24" i="33"/>
  <c r="O31" i="33"/>
  <c r="K31" i="33"/>
  <c r="N24" i="34"/>
  <c r="J24" i="34"/>
  <c r="N29" i="35"/>
  <c r="J29" i="35"/>
  <c r="O29" i="32"/>
  <c r="O10" i="33"/>
  <c r="N17" i="33"/>
  <c r="N28" i="34"/>
  <c r="J28" i="34"/>
  <c r="N32" i="34"/>
  <c r="J32" i="34"/>
  <c r="K33" i="34"/>
  <c r="K10" i="35"/>
  <c r="K18" i="35"/>
  <c r="K26" i="35"/>
  <c r="K11" i="36"/>
  <c r="K23" i="36"/>
  <c r="K31" i="36"/>
  <c r="K8" i="37"/>
  <c r="K16" i="37"/>
  <c r="K24" i="37"/>
  <c r="J33" i="35"/>
  <c r="J10" i="36"/>
  <c r="J18" i="36"/>
  <c r="J26" i="36"/>
  <c r="J11" i="37"/>
  <c r="J23" i="37"/>
  <c r="J31" i="37"/>
  <c r="J8" i="38"/>
  <c r="J24" i="38"/>
  <c r="J28" i="38"/>
  <c r="J32" i="38"/>
  <c r="J9" i="39"/>
  <c r="J13" i="39"/>
  <c r="J17" i="39"/>
  <c r="J33" i="39"/>
  <c r="J10" i="40"/>
  <c r="J14" i="40"/>
  <c r="J18" i="40"/>
  <c r="J26" i="40"/>
  <c r="J30" i="40"/>
  <c r="K24" i="34"/>
  <c r="K28" i="34"/>
  <c r="K32" i="34"/>
  <c r="K9" i="35"/>
  <c r="K13" i="35"/>
  <c r="K17" i="35"/>
  <c r="K29" i="35"/>
  <c r="K33" i="35"/>
  <c r="K10" i="36"/>
  <c r="K18" i="36"/>
  <c r="K26" i="36"/>
  <c r="K11" i="37"/>
  <c r="K23" i="37"/>
  <c r="K31" i="37"/>
  <c r="K8" i="38"/>
  <c r="K24" i="38"/>
  <c r="K28" i="38"/>
  <c r="K32" i="38"/>
  <c r="K9" i="39"/>
  <c r="K13" i="39"/>
  <c r="K17" i="39"/>
  <c r="K33" i="39"/>
  <c r="K10" i="40"/>
  <c r="K14" i="40"/>
  <c r="K18" i="40"/>
  <c r="K26" i="40"/>
  <c r="K30" i="40"/>
</calcChain>
</file>

<file path=xl/sharedStrings.xml><?xml version="1.0" encoding="utf-8"?>
<sst xmlns="http://schemas.openxmlformats.org/spreadsheetml/2006/main" count="3840" uniqueCount="87">
  <si>
    <t/>
  </si>
  <si>
    <t/>
  </si>
  <si>
    <t>Eastern Cape: Buffalo City (BUF)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</si>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</sst>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2316797698</v>
      </c>
      <c r="D8" s="58">
        <v>2269496542</v>
      </c>
      <c r="E8" s="59">
        <f>$D8       -$C8</f>
        <v>-47301156</v>
      </c>
      <c r="F8" s="57">
        <v>2425687190</v>
      </c>
      <c r="G8" s="58">
        <v>2373893384</v>
      </c>
      <c r="H8" s="59">
        <f>$G8       -$F8</f>
        <v>-51793806</v>
      </c>
      <c r="I8" s="59">
        <v>2483092481</v>
      </c>
      <c r="J8" s="27">
        <f>IF(($C8       =0),0,(($E8       /$C8       )*100))</f>
        <v>-2.0416610410496014</v>
      </c>
      <c r="K8" s="28">
        <f>IF(($F8       =0),0,(($H8       /$F8       )*100))</f>
        <v>-2.1352219780655228</v>
      </c>
      <c r="L8" s="78">
        <v>31993152</v>
      </c>
      <c r="M8" s="79">
        <v>82180273</v>
      </c>
      <c r="N8" s="29">
        <f>IF(($L8       =0),0,(($E8       /$L8       )*100))</f>
        <v>-147.84775191891063</v>
      </c>
      <c r="O8" s="28">
        <f>IF(($M8       =0),0,(($H8       /$M8       )*100))</f>
        <v>-63.02462149280035</v>
      </c>
      <c r="Q8" s="30"/>
    </row>
    <row r="9" spans="1:17" x14ac:dyDescent="0.2">
      <c r="A9" s="1" t="s">
        <v>16</v>
      </c>
      <c r="B9" s="26" t="s">
        <v>19</v>
      </c>
      <c r="C9" s="57">
        <v>4916175787</v>
      </c>
      <c r="D9" s="58">
        <v>4886537464</v>
      </c>
      <c r="E9" s="59">
        <f>$D9       -$C9</f>
        <v>-29638323</v>
      </c>
      <c r="F9" s="57">
        <v>5437147952</v>
      </c>
      <c r="G9" s="58">
        <v>5443777935</v>
      </c>
      <c r="H9" s="59">
        <f>$G9       -$F9</f>
        <v>6629983</v>
      </c>
      <c r="I9" s="59">
        <v>6077227753</v>
      </c>
      <c r="J9" s="27">
        <f>IF(($C9       =0),0,(($E9       /$C9       )*100))</f>
        <v>-0.60287354000590376</v>
      </c>
      <c r="K9" s="28">
        <f>IF(($F9       =0),0,(($H9       /$F9       )*100))</f>
        <v>0.1219386166889431</v>
      </c>
      <c r="L9" s="78">
        <v>31993152</v>
      </c>
      <c r="M9" s="79">
        <v>82180273</v>
      </c>
      <c r="N9" s="29">
        <f>IF(($L9       =0),0,(($E9       /$L9       )*100))</f>
        <v>-92.639584246028647</v>
      </c>
      <c r="O9" s="28">
        <f>IF(($M9       =0),0,(($H9       /$M9       )*100))</f>
        <v>8.0676088773762054</v>
      </c>
      <c r="Q9" s="30"/>
    </row>
    <row r="10" spans="1:17" x14ac:dyDescent="0.2">
      <c r="A10" s="1" t="s">
        <v>16</v>
      </c>
      <c r="B10" s="26" t="s">
        <v>20</v>
      </c>
      <c r="C10" s="57">
        <v>2869844654</v>
      </c>
      <c r="D10" s="58">
        <v>2978777285</v>
      </c>
      <c r="E10" s="59">
        <f t="shared" ref="E10:E33" si="0">$D10      -$C10</f>
        <v>108932631</v>
      </c>
      <c r="F10" s="57">
        <v>3032626637</v>
      </c>
      <c r="G10" s="58">
        <v>3159970733</v>
      </c>
      <c r="H10" s="59">
        <f t="shared" ref="H10:H33" si="1">$G10      -$F10</f>
        <v>127344096</v>
      </c>
      <c r="I10" s="59">
        <v>3260857684</v>
      </c>
      <c r="J10" s="27">
        <f t="shared" ref="J10:J33" si="2">IF(($C10      =0),0,(($E10      /$C10      )*100))</f>
        <v>3.7957675112542866</v>
      </c>
      <c r="K10" s="28">
        <f t="shared" ref="K10:K33" si="3">IF(($F10      =0),0,(($H10      /$F10      )*100))</f>
        <v>4.1991353121521771</v>
      </c>
      <c r="L10" s="78">
        <v>31993152</v>
      </c>
      <c r="M10" s="79">
        <v>82180273</v>
      </c>
      <c r="N10" s="29">
        <f t="shared" ref="N10:N33" si="4">IF(($L10      =0),0,(($E10      /$L10      )*100))</f>
        <v>340.48733616493928</v>
      </c>
      <c r="O10" s="28">
        <f t="shared" ref="O10:O33" si="5">IF(($M10      =0),0,(($H10      /$M10      )*100))</f>
        <v>154.95701261542413</v>
      </c>
      <c r="Q10" s="30"/>
    </row>
    <row r="11" spans="1:17" ht="16.5" x14ac:dyDescent="0.3">
      <c r="A11" s="4" t="s">
        <v>16</v>
      </c>
      <c r="B11" s="31" t="s">
        <v>21</v>
      </c>
      <c r="C11" s="60">
        <v>10102818139</v>
      </c>
      <c r="D11" s="61">
        <v>10134811291</v>
      </c>
      <c r="E11" s="62">
        <f t="shared" si="0"/>
        <v>31993152</v>
      </c>
      <c r="F11" s="60">
        <v>10895461779</v>
      </c>
      <c r="G11" s="61">
        <v>10977642052</v>
      </c>
      <c r="H11" s="62">
        <f t="shared" si="1"/>
        <v>82180273</v>
      </c>
      <c r="I11" s="62">
        <v>11821177918</v>
      </c>
      <c r="J11" s="32">
        <f t="shared" si="2"/>
        <v>0.31667552122408843</v>
      </c>
      <c r="K11" s="33">
        <f t="shared" si="3"/>
        <v>0.75426149590460601</v>
      </c>
      <c r="L11" s="80">
        <v>31993152</v>
      </c>
      <c r="M11" s="81">
        <v>82180273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3017062333</v>
      </c>
      <c r="D13" s="58">
        <v>2937653875</v>
      </c>
      <c r="E13" s="59">
        <f t="shared" si="0"/>
        <v>-79408458</v>
      </c>
      <c r="F13" s="57">
        <v>3158220498</v>
      </c>
      <c r="G13" s="58">
        <v>3183687550</v>
      </c>
      <c r="H13" s="59">
        <f t="shared" si="1"/>
        <v>25467052</v>
      </c>
      <c r="I13" s="59">
        <v>3332761184</v>
      </c>
      <c r="J13" s="27">
        <f t="shared" si="2"/>
        <v>-2.6319793638814422</v>
      </c>
      <c r="K13" s="28">
        <f t="shared" si="3"/>
        <v>0.806373463034879</v>
      </c>
      <c r="L13" s="78">
        <v>37009387</v>
      </c>
      <c r="M13" s="79">
        <v>70504303</v>
      </c>
      <c r="N13" s="29">
        <f t="shared" si="4"/>
        <v>-214.56301883627523</v>
      </c>
      <c r="O13" s="28">
        <f t="shared" si="5"/>
        <v>36.12127333561471</v>
      </c>
      <c r="Q13" s="30"/>
    </row>
    <row r="14" spans="1:17" x14ac:dyDescent="0.2">
      <c r="A14" s="1" t="s">
        <v>16</v>
      </c>
      <c r="B14" s="26" t="s">
        <v>24</v>
      </c>
      <c r="C14" s="57">
        <v>1295030560</v>
      </c>
      <c r="D14" s="58">
        <v>1681728272</v>
      </c>
      <c r="E14" s="59">
        <f t="shared" si="0"/>
        <v>386697712</v>
      </c>
      <c r="F14" s="57">
        <v>1205684212</v>
      </c>
      <c r="G14" s="58">
        <v>1596133491</v>
      </c>
      <c r="H14" s="59">
        <f t="shared" si="1"/>
        <v>390449279</v>
      </c>
      <c r="I14" s="59">
        <v>1658825655</v>
      </c>
      <c r="J14" s="27">
        <f t="shared" si="2"/>
        <v>29.860122528691523</v>
      </c>
      <c r="K14" s="28">
        <f t="shared" si="3"/>
        <v>32.384041784234633</v>
      </c>
      <c r="L14" s="78">
        <v>37009387</v>
      </c>
      <c r="M14" s="79">
        <v>70504303</v>
      </c>
      <c r="N14" s="29">
        <f t="shared" si="4"/>
        <v>1044.8638665644476</v>
      </c>
      <c r="O14" s="28">
        <f t="shared" si="5"/>
        <v>553.79496340811988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37009387</v>
      </c>
      <c r="M15" s="79">
        <v>70504303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2832585843</v>
      </c>
      <c r="D16" s="58">
        <v>2832585844</v>
      </c>
      <c r="E16" s="59">
        <f t="shared" si="0"/>
        <v>1</v>
      </c>
      <c r="F16" s="57">
        <v>3193457280</v>
      </c>
      <c r="G16" s="58">
        <v>3278434856</v>
      </c>
      <c r="H16" s="59">
        <f t="shared" si="1"/>
        <v>84977576</v>
      </c>
      <c r="I16" s="59">
        <v>3794460502</v>
      </c>
      <c r="J16" s="27">
        <f t="shared" si="2"/>
        <v>3.5303431402484768E-8</v>
      </c>
      <c r="K16" s="28">
        <f t="shared" si="3"/>
        <v>2.6609899099699246</v>
      </c>
      <c r="L16" s="78">
        <v>37009387</v>
      </c>
      <c r="M16" s="79">
        <v>70504303</v>
      </c>
      <c r="N16" s="29">
        <f t="shared" si="4"/>
        <v>2.7020171936379273E-6</v>
      </c>
      <c r="O16" s="28">
        <f t="shared" si="5"/>
        <v>120.52821229932592</v>
      </c>
      <c r="Q16" s="30"/>
    </row>
    <row r="17" spans="1:17" x14ac:dyDescent="0.2">
      <c r="A17" s="1" t="s">
        <v>16</v>
      </c>
      <c r="B17" s="26" t="s">
        <v>26</v>
      </c>
      <c r="C17" s="57">
        <v>2947927258</v>
      </c>
      <c r="D17" s="58">
        <v>2677647390</v>
      </c>
      <c r="E17" s="59">
        <f t="shared" si="0"/>
        <v>-270279868</v>
      </c>
      <c r="F17" s="57">
        <v>3330520660</v>
      </c>
      <c r="G17" s="58">
        <v>2900131056</v>
      </c>
      <c r="H17" s="59">
        <f t="shared" si="1"/>
        <v>-430389604</v>
      </c>
      <c r="I17" s="59">
        <v>2984970994</v>
      </c>
      <c r="J17" s="39">
        <f t="shared" si="2"/>
        <v>-9.1684714155182192</v>
      </c>
      <c r="K17" s="28">
        <f t="shared" si="3"/>
        <v>-12.922592229168156</v>
      </c>
      <c r="L17" s="82">
        <v>37009387</v>
      </c>
      <c r="M17" s="79">
        <v>70504303</v>
      </c>
      <c r="N17" s="29">
        <f t="shared" si="4"/>
        <v>-730.3008504301896</v>
      </c>
      <c r="O17" s="28">
        <f t="shared" si="5"/>
        <v>-610.44444904306056</v>
      </c>
      <c r="Q17" s="30"/>
    </row>
    <row r="18" spans="1:17" ht="16.5" x14ac:dyDescent="0.3">
      <c r="A18" s="1" t="s">
        <v>16</v>
      </c>
      <c r="B18" s="31" t="s">
        <v>27</v>
      </c>
      <c r="C18" s="60">
        <v>10092605994</v>
      </c>
      <c r="D18" s="61">
        <v>10129615381</v>
      </c>
      <c r="E18" s="62">
        <f t="shared" si="0"/>
        <v>37009387</v>
      </c>
      <c r="F18" s="60">
        <v>10887882650</v>
      </c>
      <c r="G18" s="61">
        <v>10958386953</v>
      </c>
      <c r="H18" s="62">
        <f t="shared" si="1"/>
        <v>70504303</v>
      </c>
      <c r="I18" s="62">
        <v>11771018335</v>
      </c>
      <c r="J18" s="40">
        <f t="shared" si="2"/>
        <v>0.36669802647603483</v>
      </c>
      <c r="K18" s="33">
        <f t="shared" si="3"/>
        <v>0.64754833668233924</v>
      </c>
      <c r="L18" s="83">
        <v>37009387</v>
      </c>
      <c r="M18" s="81">
        <v>70504303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10212145</v>
      </c>
      <c r="D19" s="67">
        <v>5195910</v>
      </c>
      <c r="E19" s="68">
        <f t="shared" si="0"/>
        <v>-5016235</v>
      </c>
      <c r="F19" s="69">
        <v>7579129</v>
      </c>
      <c r="G19" s="70">
        <v>19255099</v>
      </c>
      <c r="H19" s="71">
        <f t="shared" si="1"/>
        <v>11675970</v>
      </c>
      <c r="I19" s="71">
        <v>50159583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63308557</v>
      </c>
      <c r="M22" s="79">
        <v>85246389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367378225</v>
      </c>
      <c r="D23" s="58">
        <v>442551560</v>
      </c>
      <c r="E23" s="59">
        <f t="shared" si="0"/>
        <v>75173335</v>
      </c>
      <c r="F23" s="57">
        <v>360046302</v>
      </c>
      <c r="G23" s="58">
        <v>437807151</v>
      </c>
      <c r="H23" s="59">
        <f t="shared" si="1"/>
        <v>77760849</v>
      </c>
      <c r="I23" s="59">
        <v>399963223</v>
      </c>
      <c r="J23" s="27">
        <f t="shared" si="2"/>
        <v>20.462109587469428</v>
      </c>
      <c r="K23" s="28">
        <f t="shared" si="3"/>
        <v>21.597458040271718</v>
      </c>
      <c r="L23" s="78">
        <v>63308557</v>
      </c>
      <c r="M23" s="79">
        <v>85246389</v>
      </c>
      <c r="N23" s="29">
        <f t="shared" si="4"/>
        <v>118.74119165281243</v>
      </c>
      <c r="O23" s="28">
        <f t="shared" si="5"/>
        <v>91.21893597158703</v>
      </c>
      <c r="Q23" s="30"/>
    </row>
    <row r="24" spans="1:17" x14ac:dyDescent="0.2">
      <c r="A24" s="4" t="s">
        <v>16</v>
      </c>
      <c r="B24" s="26" t="s">
        <v>32</v>
      </c>
      <c r="C24" s="57">
        <v>800428029</v>
      </c>
      <c r="D24" s="58">
        <v>788563251</v>
      </c>
      <c r="E24" s="59">
        <f t="shared" si="0"/>
        <v>-11864778</v>
      </c>
      <c r="F24" s="57">
        <v>833050307</v>
      </c>
      <c r="G24" s="58">
        <v>840535847</v>
      </c>
      <c r="H24" s="59">
        <f t="shared" si="1"/>
        <v>7485540</v>
      </c>
      <c r="I24" s="59">
        <v>944230459</v>
      </c>
      <c r="J24" s="27">
        <f t="shared" si="2"/>
        <v>-1.4823041635389806</v>
      </c>
      <c r="K24" s="28">
        <f t="shared" si="3"/>
        <v>0.89856998276095712</v>
      </c>
      <c r="L24" s="78">
        <v>63308557</v>
      </c>
      <c r="M24" s="79">
        <v>85246389</v>
      </c>
      <c r="N24" s="29">
        <f t="shared" si="4"/>
        <v>-18.741191652812432</v>
      </c>
      <c r="O24" s="28">
        <f t="shared" si="5"/>
        <v>8.7810640284129811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63308557</v>
      </c>
      <c r="M25" s="79">
        <v>85246389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1167806254</v>
      </c>
      <c r="D26" s="61">
        <v>1231114811</v>
      </c>
      <c r="E26" s="62">
        <f t="shared" si="0"/>
        <v>63308557</v>
      </c>
      <c r="F26" s="60">
        <v>1193096609</v>
      </c>
      <c r="G26" s="61">
        <v>1278342998</v>
      </c>
      <c r="H26" s="62">
        <f t="shared" si="1"/>
        <v>85246389</v>
      </c>
      <c r="I26" s="62">
        <v>1344193682</v>
      </c>
      <c r="J26" s="40">
        <f t="shared" si="2"/>
        <v>5.4211524200314827</v>
      </c>
      <c r="K26" s="33">
        <f t="shared" si="3"/>
        <v>7.1449695152054531</v>
      </c>
      <c r="L26" s="83">
        <v>63308557</v>
      </c>
      <c r="M26" s="81">
        <v>85246389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266902604</v>
      </c>
      <c r="D28" s="58">
        <v>256072770</v>
      </c>
      <c r="E28" s="59">
        <f t="shared" si="0"/>
        <v>-10829834</v>
      </c>
      <c r="F28" s="57">
        <v>287349577</v>
      </c>
      <c r="G28" s="58">
        <v>289965597</v>
      </c>
      <c r="H28" s="59">
        <f t="shared" si="1"/>
        <v>2616020</v>
      </c>
      <c r="I28" s="59">
        <v>308664557</v>
      </c>
      <c r="J28" s="27">
        <f t="shared" si="2"/>
        <v>-4.0575977295448196</v>
      </c>
      <c r="K28" s="28">
        <f t="shared" si="3"/>
        <v>0.91039632885904687</v>
      </c>
      <c r="L28" s="78">
        <v>63308557</v>
      </c>
      <c r="M28" s="79">
        <v>85246389</v>
      </c>
      <c r="N28" s="29">
        <f t="shared" si="4"/>
        <v>-17.106430020194587</v>
      </c>
      <c r="O28" s="28">
        <f t="shared" si="5"/>
        <v>3.068775147766083</v>
      </c>
      <c r="Q28" s="30"/>
    </row>
    <row r="29" spans="1:17" x14ac:dyDescent="0.2">
      <c r="A29" s="4" t="s">
        <v>16</v>
      </c>
      <c r="B29" s="26" t="s">
        <v>36</v>
      </c>
      <c r="C29" s="57">
        <v>157388195</v>
      </c>
      <c r="D29" s="58">
        <v>172365000</v>
      </c>
      <c r="E29" s="59">
        <f t="shared" si="0"/>
        <v>14976805</v>
      </c>
      <c r="F29" s="57">
        <v>193057457</v>
      </c>
      <c r="G29" s="58">
        <v>183057457</v>
      </c>
      <c r="H29" s="59">
        <f t="shared" si="1"/>
        <v>-10000000</v>
      </c>
      <c r="I29" s="59">
        <v>144343223</v>
      </c>
      <c r="J29" s="27">
        <f t="shared" si="2"/>
        <v>9.5158375760011733</v>
      </c>
      <c r="K29" s="28">
        <f t="shared" si="3"/>
        <v>-5.1798050981268231</v>
      </c>
      <c r="L29" s="78">
        <v>63308557</v>
      </c>
      <c r="M29" s="79">
        <v>85246389</v>
      </c>
      <c r="N29" s="29">
        <f t="shared" si="4"/>
        <v>23.656841523018759</v>
      </c>
      <c r="O29" s="28">
        <f t="shared" si="5"/>
        <v>-11.73070216499141</v>
      </c>
      <c r="Q29" s="30"/>
    </row>
    <row r="30" spans="1:17" x14ac:dyDescent="0.2">
      <c r="A30" s="4" t="s">
        <v>16</v>
      </c>
      <c r="B30" s="26" t="s">
        <v>37</v>
      </c>
      <c r="C30" s="57">
        <v>5000000</v>
      </c>
      <c r="D30" s="58">
        <v>26000000</v>
      </c>
      <c r="E30" s="59">
        <f t="shared" si="0"/>
        <v>21000000</v>
      </c>
      <c r="F30" s="57">
        <v>5223996</v>
      </c>
      <c r="G30" s="58">
        <v>5223996</v>
      </c>
      <c r="H30" s="59">
        <f t="shared" si="1"/>
        <v>0</v>
      </c>
      <c r="I30" s="59">
        <v>5223996</v>
      </c>
      <c r="J30" s="27">
        <f t="shared" si="2"/>
        <v>420</v>
      </c>
      <c r="K30" s="28">
        <f t="shared" si="3"/>
        <v>0</v>
      </c>
      <c r="L30" s="78">
        <v>63308557</v>
      </c>
      <c r="M30" s="79">
        <v>85246389</v>
      </c>
      <c r="N30" s="29">
        <f t="shared" si="4"/>
        <v>33.170871356300225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311255001</v>
      </c>
      <c r="D31" s="58">
        <v>317664422</v>
      </c>
      <c r="E31" s="59">
        <f t="shared" si="0"/>
        <v>6409421</v>
      </c>
      <c r="F31" s="57">
        <v>298794285</v>
      </c>
      <c r="G31" s="58">
        <v>309260720</v>
      </c>
      <c r="H31" s="59">
        <f t="shared" si="1"/>
        <v>10466435</v>
      </c>
      <c r="I31" s="59">
        <v>328522224</v>
      </c>
      <c r="J31" s="27">
        <f t="shared" si="2"/>
        <v>2.0592186404741493</v>
      </c>
      <c r="K31" s="28">
        <f t="shared" si="3"/>
        <v>3.5028899565465252</v>
      </c>
      <c r="L31" s="78">
        <v>63308557</v>
      </c>
      <c r="M31" s="79">
        <v>85246389</v>
      </c>
      <c r="N31" s="29">
        <f t="shared" si="4"/>
        <v>10.12409902187472</v>
      </c>
      <c r="O31" s="28">
        <f t="shared" si="5"/>
        <v>12.277863171424187</v>
      </c>
      <c r="Q31" s="30"/>
    </row>
    <row r="32" spans="1:17" x14ac:dyDescent="0.2">
      <c r="A32" s="4" t="s">
        <v>16</v>
      </c>
      <c r="B32" s="26" t="s">
        <v>39</v>
      </c>
      <c r="C32" s="57">
        <v>427260454</v>
      </c>
      <c r="D32" s="58">
        <v>459012619</v>
      </c>
      <c r="E32" s="59">
        <f t="shared" si="0"/>
        <v>31752165</v>
      </c>
      <c r="F32" s="57">
        <v>408671294</v>
      </c>
      <c r="G32" s="58">
        <v>490835228</v>
      </c>
      <c r="H32" s="59">
        <f t="shared" si="1"/>
        <v>82163934</v>
      </c>
      <c r="I32" s="59">
        <v>557439682</v>
      </c>
      <c r="J32" s="27">
        <f t="shared" si="2"/>
        <v>7.4315712354694075</v>
      </c>
      <c r="K32" s="28">
        <f t="shared" si="3"/>
        <v>20.105139559912423</v>
      </c>
      <c r="L32" s="78">
        <v>63308557</v>
      </c>
      <c r="M32" s="79">
        <v>85246389</v>
      </c>
      <c r="N32" s="29">
        <f t="shared" si="4"/>
        <v>50.15461811900088</v>
      </c>
      <c r="O32" s="28">
        <f t="shared" si="5"/>
        <v>96.384063845801137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1167806254</v>
      </c>
      <c r="D33" s="76">
        <v>1231114811</v>
      </c>
      <c r="E33" s="77">
        <f t="shared" si="0"/>
        <v>63308557</v>
      </c>
      <c r="F33" s="75">
        <v>1193096609</v>
      </c>
      <c r="G33" s="76">
        <v>1278342998</v>
      </c>
      <c r="H33" s="77">
        <f t="shared" si="1"/>
        <v>85246389</v>
      </c>
      <c r="I33" s="77">
        <v>1344193682</v>
      </c>
      <c r="J33" s="53">
        <f t="shared" si="2"/>
        <v>5.4211524200314827</v>
      </c>
      <c r="K33" s="54">
        <f t="shared" si="3"/>
        <v>7.1449695152054531</v>
      </c>
      <c r="L33" s="90">
        <v>63308557</v>
      </c>
      <c r="M33" s="91">
        <v>85246389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3144698950</v>
      </c>
      <c r="D8" s="58">
        <v>3142251020</v>
      </c>
      <c r="E8" s="59">
        <f>$D8       -$C8</f>
        <v>-2447930</v>
      </c>
      <c r="F8" s="57">
        <v>3333380880</v>
      </c>
      <c r="G8" s="58">
        <v>3315073510</v>
      </c>
      <c r="H8" s="59">
        <f>$G8       -$F8</f>
        <v>-18307370</v>
      </c>
      <c r="I8" s="59">
        <v>3513959720</v>
      </c>
      <c r="J8" s="27">
        <f>IF(($C8       =0),0,(($E8       /$C8       )*100))</f>
        <v>-7.7843063483072045E-2</v>
      </c>
      <c r="K8" s="28">
        <f>IF(($F8       =0),0,(($H8       /$F8       )*100))</f>
        <v>-0.54921326602197351</v>
      </c>
      <c r="L8" s="78">
        <v>777171268</v>
      </c>
      <c r="M8" s="79">
        <v>319209640</v>
      </c>
      <c r="N8" s="29">
        <f>IF(($L8       =0),0,(($E8       /$L8       )*100))</f>
        <v>-0.31497947759952444</v>
      </c>
      <c r="O8" s="28">
        <f>IF(($M8       =0),0,(($H8       /$M8       )*100))</f>
        <v>-5.7352183975396231</v>
      </c>
      <c r="Q8" s="30"/>
    </row>
    <row r="9" spans="1:17" x14ac:dyDescent="0.2">
      <c r="A9" s="1" t="s">
        <v>16</v>
      </c>
      <c r="B9" s="26" t="s">
        <v>19</v>
      </c>
      <c r="C9" s="57">
        <v>10265317512</v>
      </c>
      <c r="D9" s="58">
        <v>10017607920</v>
      </c>
      <c r="E9" s="59">
        <f>$D9       -$C9</f>
        <v>-247709592</v>
      </c>
      <c r="F9" s="57">
        <v>11427413380</v>
      </c>
      <c r="G9" s="58">
        <v>11030109120</v>
      </c>
      <c r="H9" s="59">
        <f>$G9       -$F9</f>
        <v>-397304260</v>
      </c>
      <c r="I9" s="59">
        <v>12174921150</v>
      </c>
      <c r="J9" s="27">
        <f>IF(($C9       =0),0,(($E9       /$C9       )*100))</f>
        <v>-2.4130728709602138</v>
      </c>
      <c r="K9" s="28">
        <f>IF(($F9       =0),0,(($H9       /$F9       )*100))</f>
        <v>-3.4767645729466028</v>
      </c>
      <c r="L9" s="78">
        <v>777171268</v>
      </c>
      <c r="M9" s="79">
        <v>319209640</v>
      </c>
      <c r="N9" s="29">
        <f>IF(($L9       =0),0,(($E9       /$L9       )*100))</f>
        <v>-31.873230805027653</v>
      </c>
      <c r="O9" s="28">
        <f>IF(($M9       =0),0,(($H9       /$M9       )*100))</f>
        <v>-124.46499422761794</v>
      </c>
      <c r="Q9" s="30"/>
    </row>
    <row r="10" spans="1:17" x14ac:dyDescent="0.2">
      <c r="A10" s="1" t="s">
        <v>16</v>
      </c>
      <c r="B10" s="26" t="s">
        <v>20</v>
      </c>
      <c r="C10" s="57">
        <v>3929874990</v>
      </c>
      <c r="D10" s="58">
        <v>4957203780</v>
      </c>
      <c r="E10" s="59">
        <f t="shared" ref="E10:E33" si="0">$D10      -$C10</f>
        <v>1027328790</v>
      </c>
      <c r="F10" s="57">
        <v>4252657960</v>
      </c>
      <c r="G10" s="58">
        <v>4987479230</v>
      </c>
      <c r="H10" s="59">
        <f t="shared" ref="H10:H33" si="1">$G10      -$F10</f>
        <v>734821270</v>
      </c>
      <c r="I10" s="59">
        <v>5108702100</v>
      </c>
      <c r="J10" s="27">
        <f t="shared" ref="J10:J33" si="2">IF(($C10      =0),0,(($E10      /$C10      )*100))</f>
        <v>26.141513218973923</v>
      </c>
      <c r="K10" s="28">
        <f t="shared" ref="K10:K33" si="3">IF(($F10      =0),0,(($H10      /$F10      )*100))</f>
        <v>17.279105841843908</v>
      </c>
      <c r="L10" s="78">
        <v>777171268</v>
      </c>
      <c r="M10" s="79">
        <v>319209640</v>
      </c>
      <c r="N10" s="29">
        <f t="shared" ref="N10:N33" si="4">IF(($L10      =0),0,(($E10      /$L10      )*100))</f>
        <v>132.18821028262718</v>
      </c>
      <c r="O10" s="28">
        <f t="shared" ref="O10:O33" si="5">IF(($M10      =0),0,(($H10      /$M10      )*100))</f>
        <v>230.20021262515758</v>
      </c>
      <c r="Q10" s="30"/>
    </row>
    <row r="11" spans="1:17" ht="16.5" x14ac:dyDescent="0.3">
      <c r="A11" s="4" t="s">
        <v>16</v>
      </c>
      <c r="B11" s="31" t="s">
        <v>21</v>
      </c>
      <c r="C11" s="60">
        <v>17339891452</v>
      </c>
      <c r="D11" s="61">
        <v>18117062720</v>
      </c>
      <c r="E11" s="62">
        <f t="shared" si="0"/>
        <v>777171268</v>
      </c>
      <c r="F11" s="60">
        <v>19013452220</v>
      </c>
      <c r="G11" s="61">
        <v>19332661860</v>
      </c>
      <c r="H11" s="62">
        <f t="shared" si="1"/>
        <v>319209640</v>
      </c>
      <c r="I11" s="62">
        <v>20797582970</v>
      </c>
      <c r="J11" s="32">
        <f t="shared" si="2"/>
        <v>4.4819846199807687</v>
      </c>
      <c r="K11" s="33">
        <f t="shared" si="3"/>
        <v>1.6788620830478516</v>
      </c>
      <c r="L11" s="80">
        <v>777171268</v>
      </c>
      <c r="M11" s="81">
        <v>319209640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4721637270</v>
      </c>
      <c r="D13" s="58">
        <v>4752684560</v>
      </c>
      <c r="E13" s="59">
        <f t="shared" si="0"/>
        <v>31047290</v>
      </c>
      <c r="F13" s="57">
        <v>5016391780</v>
      </c>
      <c r="G13" s="58">
        <v>5115988410</v>
      </c>
      <c r="H13" s="59">
        <f t="shared" si="1"/>
        <v>99596630</v>
      </c>
      <c r="I13" s="59">
        <v>5515005660</v>
      </c>
      <c r="J13" s="27">
        <f t="shared" si="2"/>
        <v>0.65755347614832771</v>
      </c>
      <c r="K13" s="28">
        <f t="shared" si="3"/>
        <v>1.9854236743845393</v>
      </c>
      <c r="L13" s="78">
        <v>-214555729</v>
      </c>
      <c r="M13" s="79">
        <v>-450195950</v>
      </c>
      <c r="N13" s="29">
        <f t="shared" si="4"/>
        <v>-14.47050150779241</v>
      </c>
      <c r="O13" s="28">
        <f t="shared" si="5"/>
        <v>-22.122951128280917</v>
      </c>
      <c r="Q13" s="30"/>
    </row>
    <row r="14" spans="1:17" x14ac:dyDescent="0.2">
      <c r="A14" s="1" t="s">
        <v>16</v>
      </c>
      <c r="B14" s="26" t="s">
        <v>24</v>
      </c>
      <c r="C14" s="57">
        <v>1997936240</v>
      </c>
      <c r="D14" s="58">
        <v>1836239460</v>
      </c>
      <c r="E14" s="59">
        <f t="shared" si="0"/>
        <v>-161696780</v>
      </c>
      <c r="F14" s="57">
        <v>2141019820</v>
      </c>
      <c r="G14" s="58">
        <v>1861668330</v>
      </c>
      <c r="H14" s="59">
        <f t="shared" si="1"/>
        <v>-279351490</v>
      </c>
      <c r="I14" s="59">
        <v>1882476500</v>
      </c>
      <c r="J14" s="27">
        <f t="shared" si="2"/>
        <v>-8.0931902011047168</v>
      </c>
      <c r="K14" s="28">
        <f t="shared" si="3"/>
        <v>-13.047590096573696</v>
      </c>
      <c r="L14" s="78">
        <v>-214555729</v>
      </c>
      <c r="M14" s="79">
        <v>-450195950</v>
      </c>
      <c r="N14" s="29">
        <f t="shared" si="4"/>
        <v>75.363534105397861</v>
      </c>
      <c r="O14" s="28">
        <f t="shared" si="5"/>
        <v>62.051089086874278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-214555729</v>
      </c>
      <c r="M15" s="79">
        <v>-450195950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6347635170</v>
      </c>
      <c r="D16" s="58">
        <v>6338216080</v>
      </c>
      <c r="E16" s="59">
        <f t="shared" si="0"/>
        <v>-9419090</v>
      </c>
      <c r="F16" s="57">
        <v>7153784840</v>
      </c>
      <c r="G16" s="58">
        <v>7143169530</v>
      </c>
      <c r="H16" s="59">
        <f t="shared" si="1"/>
        <v>-10615310</v>
      </c>
      <c r="I16" s="59">
        <v>8050352070</v>
      </c>
      <c r="J16" s="27">
        <f t="shared" si="2"/>
        <v>-0.1483873875505041</v>
      </c>
      <c r="K16" s="28">
        <f t="shared" si="3"/>
        <v>-0.14838732555451026</v>
      </c>
      <c r="L16" s="78">
        <v>-214555729</v>
      </c>
      <c r="M16" s="79">
        <v>-450195950</v>
      </c>
      <c r="N16" s="29">
        <f t="shared" si="4"/>
        <v>4.3900435769766837</v>
      </c>
      <c r="O16" s="28">
        <f t="shared" si="5"/>
        <v>2.3579310298104637</v>
      </c>
      <c r="Q16" s="30"/>
    </row>
    <row r="17" spans="1:17" x14ac:dyDescent="0.2">
      <c r="A17" s="1" t="s">
        <v>16</v>
      </c>
      <c r="B17" s="26" t="s">
        <v>26</v>
      </c>
      <c r="C17" s="57">
        <v>5263408519</v>
      </c>
      <c r="D17" s="58">
        <v>5188921370</v>
      </c>
      <c r="E17" s="59">
        <f t="shared" si="0"/>
        <v>-74487149</v>
      </c>
      <c r="F17" s="57">
        <v>5469658720</v>
      </c>
      <c r="G17" s="58">
        <v>5209832940</v>
      </c>
      <c r="H17" s="59">
        <f t="shared" si="1"/>
        <v>-259825780</v>
      </c>
      <c r="I17" s="59">
        <v>5347745450</v>
      </c>
      <c r="J17" s="39">
        <f t="shared" si="2"/>
        <v>-1.4151884416935183</v>
      </c>
      <c r="K17" s="28">
        <f t="shared" si="3"/>
        <v>-4.7503106372969466</v>
      </c>
      <c r="L17" s="82">
        <v>-214555729</v>
      </c>
      <c r="M17" s="79">
        <v>-450195950</v>
      </c>
      <c r="N17" s="29">
        <f t="shared" si="4"/>
        <v>34.716923825417872</v>
      </c>
      <c r="O17" s="28">
        <f t="shared" si="5"/>
        <v>57.713931011596173</v>
      </c>
      <c r="Q17" s="30"/>
    </row>
    <row r="18" spans="1:17" ht="16.5" x14ac:dyDescent="0.3">
      <c r="A18" s="1" t="s">
        <v>16</v>
      </c>
      <c r="B18" s="31" t="s">
        <v>27</v>
      </c>
      <c r="C18" s="60">
        <v>18330617199</v>
      </c>
      <c r="D18" s="61">
        <v>18116061470</v>
      </c>
      <c r="E18" s="62">
        <f t="shared" si="0"/>
        <v>-214555729</v>
      </c>
      <c r="F18" s="60">
        <v>19780855160</v>
      </c>
      <c r="G18" s="61">
        <v>19330659210</v>
      </c>
      <c r="H18" s="62">
        <f t="shared" si="1"/>
        <v>-450195950</v>
      </c>
      <c r="I18" s="62">
        <v>20795579680</v>
      </c>
      <c r="J18" s="40">
        <f t="shared" si="2"/>
        <v>-1.1704773858444044</v>
      </c>
      <c r="K18" s="33">
        <f t="shared" si="3"/>
        <v>-2.2759175291388161</v>
      </c>
      <c r="L18" s="83">
        <v>-214555729</v>
      </c>
      <c r="M18" s="81">
        <v>-450195950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-990725747</v>
      </c>
      <c r="D19" s="67">
        <v>1001250</v>
      </c>
      <c r="E19" s="68">
        <f t="shared" si="0"/>
        <v>991726997</v>
      </c>
      <c r="F19" s="69">
        <v>-767402940</v>
      </c>
      <c r="G19" s="70">
        <v>2002650</v>
      </c>
      <c r="H19" s="71">
        <f t="shared" si="1"/>
        <v>769405590</v>
      </c>
      <c r="I19" s="71">
        <v>2003290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130228580</v>
      </c>
      <c r="E22" s="59">
        <f t="shared" si="0"/>
        <v>130228580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182963900</v>
      </c>
      <c r="M22" s="79">
        <v>47478620</v>
      </c>
      <c r="N22" s="29">
        <f t="shared" si="4"/>
        <v>71.177199436610167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448210460</v>
      </c>
      <c r="D23" s="58">
        <v>624482700</v>
      </c>
      <c r="E23" s="59">
        <f t="shared" si="0"/>
        <v>176272240</v>
      </c>
      <c r="F23" s="57">
        <v>445250000</v>
      </c>
      <c r="G23" s="58">
        <v>535505730</v>
      </c>
      <c r="H23" s="59">
        <f t="shared" si="1"/>
        <v>90255730</v>
      </c>
      <c r="I23" s="59">
        <v>538892440</v>
      </c>
      <c r="J23" s="27">
        <f t="shared" si="2"/>
        <v>39.3280067582537</v>
      </c>
      <c r="K23" s="28">
        <f t="shared" si="3"/>
        <v>20.270798427849524</v>
      </c>
      <c r="L23" s="78">
        <v>182963900</v>
      </c>
      <c r="M23" s="79">
        <v>47478620</v>
      </c>
      <c r="N23" s="29">
        <f t="shared" si="4"/>
        <v>96.342633710803057</v>
      </c>
      <c r="O23" s="28">
        <f t="shared" si="5"/>
        <v>190.09762710036645</v>
      </c>
      <c r="Q23" s="30"/>
    </row>
    <row r="24" spans="1:17" x14ac:dyDescent="0.2">
      <c r="A24" s="4" t="s">
        <v>16</v>
      </c>
      <c r="B24" s="26" t="s">
        <v>32</v>
      </c>
      <c r="C24" s="57">
        <v>1278110500</v>
      </c>
      <c r="D24" s="58">
        <v>1154573580</v>
      </c>
      <c r="E24" s="59">
        <f t="shared" si="0"/>
        <v>-123536920</v>
      </c>
      <c r="F24" s="57">
        <v>1420596230</v>
      </c>
      <c r="G24" s="58">
        <v>1377819120</v>
      </c>
      <c r="H24" s="59">
        <f t="shared" si="1"/>
        <v>-42777110</v>
      </c>
      <c r="I24" s="59">
        <v>1172036370</v>
      </c>
      <c r="J24" s="27">
        <f t="shared" si="2"/>
        <v>-9.6655899470350963</v>
      </c>
      <c r="K24" s="28">
        <f t="shared" si="3"/>
        <v>-3.0112081882689496</v>
      </c>
      <c r="L24" s="78">
        <v>182963900</v>
      </c>
      <c r="M24" s="79">
        <v>47478620</v>
      </c>
      <c r="N24" s="29">
        <f t="shared" si="4"/>
        <v>-67.519833147413237</v>
      </c>
      <c r="O24" s="28">
        <f t="shared" si="5"/>
        <v>-90.097627100366438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182963900</v>
      </c>
      <c r="M25" s="79">
        <v>47478620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1726320960</v>
      </c>
      <c r="D26" s="61">
        <v>1909284860</v>
      </c>
      <c r="E26" s="62">
        <f t="shared" si="0"/>
        <v>182963900</v>
      </c>
      <c r="F26" s="60">
        <v>1865846230</v>
      </c>
      <c r="G26" s="61">
        <v>1913324850</v>
      </c>
      <c r="H26" s="62">
        <f t="shared" si="1"/>
        <v>47478620</v>
      </c>
      <c r="I26" s="62">
        <v>1710928810</v>
      </c>
      <c r="J26" s="40">
        <f t="shared" si="2"/>
        <v>10.598486853800351</v>
      </c>
      <c r="K26" s="33">
        <f t="shared" si="3"/>
        <v>2.5446159086753894</v>
      </c>
      <c r="L26" s="83">
        <v>182963900</v>
      </c>
      <c r="M26" s="81">
        <v>47478620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394007490</v>
      </c>
      <c r="D28" s="58">
        <v>440823520</v>
      </c>
      <c r="E28" s="59">
        <f t="shared" si="0"/>
        <v>46816030</v>
      </c>
      <c r="F28" s="57">
        <v>507030430</v>
      </c>
      <c r="G28" s="58">
        <v>532946610</v>
      </c>
      <c r="H28" s="59">
        <f t="shared" si="1"/>
        <v>25916180</v>
      </c>
      <c r="I28" s="59">
        <v>187400000</v>
      </c>
      <c r="J28" s="27">
        <f t="shared" si="2"/>
        <v>11.882015237832153</v>
      </c>
      <c r="K28" s="28">
        <f t="shared" si="3"/>
        <v>5.1113658010624725</v>
      </c>
      <c r="L28" s="78">
        <v>181711950</v>
      </c>
      <c r="M28" s="79">
        <v>44243930</v>
      </c>
      <c r="N28" s="29">
        <f t="shared" si="4"/>
        <v>25.763869684960177</v>
      </c>
      <c r="O28" s="28">
        <f t="shared" si="5"/>
        <v>58.575673544370943</v>
      </c>
      <c r="Q28" s="30"/>
    </row>
    <row r="29" spans="1:17" x14ac:dyDescent="0.2">
      <c r="A29" s="4" t="s">
        <v>16</v>
      </c>
      <c r="B29" s="26" t="s">
        <v>36</v>
      </c>
      <c r="C29" s="57">
        <v>153904850</v>
      </c>
      <c r="D29" s="58">
        <v>243497800</v>
      </c>
      <c r="E29" s="59">
        <f t="shared" si="0"/>
        <v>89592950</v>
      </c>
      <c r="F29" s="57">
        <v>152665720</v>
      </c>
      <c r="G29" s="58">
        <v>151796160</v>
      </c>
      <c r="H29" s="59">
        <f t="shared" si="1"/>
        <v>-869560</v>
      </c>
      <c r="I29" s="59">
        <v>152600510</v>
      </c>
      <c r="J29" s="27">
        <f t="shared" si="2"/>
        <v>58.213207705929989</v>
      </c>
      <c r="K29" s="28">
        <f t="shared" si="3"/>
        <v>-0.56958431794642572</v>
      </c>
      <c r="L29" s="78">
        <v>181711950</v>
      </c>
      <c r="M29" s="79">
        <v>44243930</v>
      </c>
      <c r="N29" s="29">
        <f t="shared" si="4"/>
        <v>49.304930138056413</v>
      </c>
      <c r="O29" s="28">
        <f t="shared" si="5"/>
        <v>-1.965376945492862</v>
      </c>
      <c r="Q29" s="30"/>
    </row>
    <row r="30" spans="1:17" x14ac:dyDescent="0.2">
      <c r="A30" s="4" t="s">
        <v>16</v>
      </c>
      <c r="B30" s="26" t="s">
        <v>37</v>
      </c>
      <c r="C30" s="57">
        <v>254147480</v>
      </c>
      <c r="D30" s="58">
        <v>0</v>
      </c>
      <c r="E30" s="59">
        <f t="shared" si="0"/>
        <v>-254147480</v>
      </c>
      <c r="F30" s="57">
        <v>265533220</v>
      </c>
      <c r="G30" s="58">
        <v>328597390</v>
      </c>
      <c r="H30" s="59">
        <f t="shared" si="1"/>
        <v>63064170</v>
      </c>
      <c r="I30" s="59">
        <v>343652180</v>
      </c>
      <c r="J30" s="27">
        <f t="shared" si="2"/>
        <v>-100</v>
      </c>
      <c r="K30" s="28">
        <f t="shared" si="3"/>
        <v>23.750011392171572</v>
      </c>
      <c r="L30" s="78">
        <v>181711950</v>
      </c>
      <c r="M30" s="79">
        <v>44243930</v>
      </c>
      <c r="N30" s="29">
        <f t="shared" si="4"/>
        <v>-139.86283235637501</v>
      </c>
      <c r="O30" s="28">
        <f t="shared" si="5"/>
        <v>142.53745090004438</v>
      </c>
      <c r="Q30" s="30"/>
    </row>
    <row r="31" spans="1:17" x14ac:dyDescent="0.2">
      <c r="A31" s="4" t="s">
        <v>16</v>
      </c>
      <c r="B31" s="26" t="s">
        <v>38</v>
      </c>
      <c r="C31" s="57">
        <v>489295580</v>
      </c>
      <c r="D31" s="58">
        <v>552129770</v>
      </c>
      <c r="E31" s="59">
        <f t="shared" si="0"/>
        <v>62834190</v>
      </c>
      <c r="F31" s="57">
        <v>473646730</v>
      </c>
      <c r="G31" s="58">
        <v>443760170</v>
      </c>
      <c r="H31" s="59">
        <f t="shared" si="1"/>
        <v>-29886560</v>
      </c>
      <c r="I31" s="59">
        <v>463574470</v>
      </c>
      <c r="J31" s="27">
        <f t="shared" si="2"/>
        <v>12.841765298595176</v>
      </c>
      <c r="K31" s="28">
        <f t="shared" si="3"/>
        <v>-6.3098841619786956</v>
      </c>
      <c r="L31" s="78">
        <v>181711950</v>
      </c>
      <c r="M31" s="79">
        <v>44243930</v>
      </c>
      <c r="N31" s="29">
        <f t="shared" si="4"/>
        <v>34.579008149986834</v>
      </c>
      <c r="O31" s="28">
        <f t="shared" si="5"/>
        <v>-67.549514701790741</v>
      </c>
      <c r="Q31" s="30"/>
    </row>
    <row r="32" spans="1:17" x14ac:dyDescent="0.2">
      <c r="A32" s="4" t="s">
        <v>16</v>
      </c>
      <c r="B32" s="26" t="s">
        <v>39</v>
      </c>
      <c r="C32" s="57">
        <v>492257060</v>
      </c>
      <c r="D32" s="58">
        <v>728873320</v>
      </c>
      <c r="E32" s="59">
        <f t="shared" si="0"/>
        <v>236616260</v>
      </c>
      <c r="F32" s="57">
        <v>527925560</v>
      </c>
      <c r="G32" s="58">
        <v>513945260</v>
      </c>
      <c r="H32" s="59">
        <f t="shared" si="1"/>
        <v>-13980300</v>
      </c>
      <c r="I32" s="59">
        <v>623154020</v>
      </c>
      <c r="J32" s="27">
        <f t="shared" si="2"/>
        <v>48.067621417151436</v>
      </c>
      <c r="K32" s="28">
        <f t="shared" si="3"/>
        <v>-2.6481574409846722</v>
      </c>
      <c r="L32" s="78">
        <v>181711950</v>
      </c>
      <c r="M32" s="79">
        <v>44243930</v>
      </c>
      <c r="N32" s="29">
        <f t="shared" si="4"/>
        <v>130.2150243833716</v>
      </c>
      <c r="O32" s="28">
        <f t="shared" si="5"/>
        <v>-31.598232797131722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1783612460</v>
      </c>
      <c r="D33" s="76">
        <v>1965324410</v>
      </c>
      <c r="E33" s="77">
        <f t="shared" si="0"/>
        <v>181711950</v>
      </c>
      <c r="F33" s="75">
        <v>1926801660</v>
      </c>
      <c r="G33" s="76">
        <v>1971045590</v>
      </c>
      <c r="H33" s="77">
        <f t="shared" si="1"/>
        <v>44243930</v>
      </c>
      <c r="I33" s="77">
        <v>1770381180</v>
      </c>
      <c r="J33" s="53">
        <f t="shared" si="2"/>
        <v>10.187860540063731</v>
      </c>
      <c r="K33" s="54">
        <f t="shared" si="3"/>
        <v>2.2962368633209502</v>
      </c>
      <c r="L33" s="90">
        <v>181711950</v>
      </c>
      <c r="M33" s="91">
        <v>44243930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47250457</v>
      </c>
      <c r="D8" s="58">
        <v>51760650</v>
      </c>
      <c r="E8" s="59">
        <f>$D8       -$C8</f>
        <v>4510193</v>
      </c>
      <c r="F8" s="57">
        <v>49565729</v>
      </c>
      <c r="G8" s="58">
        <v>54141637</v>
      </c>
      <c r="H8" s="59">
        <f>$G8       -$F8</f>
        <v>4575908</v>
      </c>
      <c r="I8" s="59">
        <v>56632151</v>
      </c>
      <c r="J8" s="27">
        <f>IF(($C8       =0),0,(($E8       /$C8       )*100))</f>
        <v>9.5452896889441732</v>
      </c>
      <c r="K8" s="28">
        <f>IF(($F8       =0),0,(($H8       /$F8       )*100))</f>
        <v>9.2319997956652671</v>
      </c>
      <c r="L8" s="78">
        <v>88024858</v>
      </c>
      <c r="M8" s="79">
        <v>53536172</v>
      </c>
      <c r="N8" s="29">
        <f>IF(($L8       =0),0,(($E8       /$L8       )*100))</f>
        <v>5.1237719690499244</v>
      </c>
      <c r="O8" s="28">
        <f>IF(($M8       =0),0,(($H8       /$M8       )*100))</f>
        <v>8.5473201184425367</v>
      </c>
      <c r="Q8" s="30"/>
    </row>
    <row r="9" spans="1:17" x14ac:dyDescent="0.2">
      <c r="A9" s="1" t="s">
        <v>16</v>
      </c>
      <c r="B9" s="26" t="s">
        <v>19</v>
      </c>
      <c r="C9" s="57">
        <v>260357144</v>
      </c>
      <c r="D9" s="58">
        <v>311208892</v>
      </c>
      <c r="E9" s="59">
        <f>$D9       -$C9</f>
        <v>50851748</v>
      </c>
      <c r="F9" s="57">
        <v>273114645</v>
      </c>
      <c r="G9" s="58">
        <v>325524513</v>
      </c>
      <c r="H9" s="59">
        <f>$G9       -$F9</f>
        <v>52409868</v>
      </c>
      <c r="I9" s="59">
        <v>340498644</v>
      </c>
      <c r="J9" s="27">
        <f>IF(($C9       =0),0,(($E9       /$C9       )*100))</f>
        <v>19.531535497255263</v>
      </c>
      <c r="K9" s="28">
        <f>IF(($F9       =0),0,(($H9       /$F9       )*100))</f>
        <v>19.189695228536717</v>
      </c>
      <c r="L9" s="78">
        <v>88024858</v>
      </c>
      <c r="M9" s="79">
        <v>53536172</v>
      </c>
      <c r="N9" s="29">
        <f>IF(($L9       =0),0,(($E9       /$L9       )*100))</f>
        <v>57.769758628863677</v>
      </c>
      <c r="O9" s="28">
        <f>IF(($M9       =0),0,(($H9       /$M9       )*100))</f>
        <v>97.896181295890941</v>
      </c>
      <c r="Q9" s="30"/>
    </row>
    <row r="10" spans="1:17" x14ac:dyDescent="0.2">
      <c r="A10" s="1" t="s">
        <v>16</v>
      </c>
      <c r="B10" s="26" t="s">
        <v>20</v>
      </c>
      <c r="C10" s="57">
        <v>171378259</v>
      </c>
      <c r="D10" s="58">
        <v>204041176</v>
      </c>
      <c r="E10" s="59">
        <f t="shared" ref="E10:E33" si="0">$D10      -$C10</f>
        <v>32662917</v>
      </c>
      <c r="F10" s="57">
        <v>181614185</v>
      </c>
      <c r="G10" s="58">
        <v>178164581</v>
      </c>
      <c r="H10" s="59">
        <f t="shared" ref="H10:H33" si="1">$G10      -$F10</f>
        <v>-3449604</v>
      </c>
      <c r="I10" s="59">
        <v>189491451</v>
      </c>
      <c r="J10" s="27">
        <f t="shared" ref="J10:J33" si="2">IF(($C10      =0),0,(($E10      /$C10      )*100))</f>
        <v>19.058961848830545</v>
      </c>
      <c r="K10" s="28">
        <f t="shared" ref="K10:K33" si="3">IF(($F10      =0),0,(($H10      /$F10      )*100))</f>
        <v>-1.8994133084923956</v>
      </c>
      <c r="L10" s="78">
        <v>88024858</v>
      </c>
      <c r="M10" s="79">
        <v>53536172</v>
      </c>
      <c r="N10" s="29">
        <f t="shared" ref="N10:N33" si="4">IF(($L10      =0),0,(($E10      /$L10      )*100))</f>
        <v>37.106469402086397</v>
      </c>
      <c r="O10" s="28">
        <f t="shared" ref="O10:O33" si="5">IF(($M10      =0),0,(($H10      /$M10      )*100))</f>
        <v>-6.4435014143334719</v>
      </c>
      <c r="Q10" s="30"/>
    </row>
    <row r="11" spans="1:17" ht="16.5" x14ac:dyDescent="0.3">
      <c r="A11" s="4" t="s">
        <v>16</v>
      </c>
      <c r="B11" s="31" t="s">
        <v>21</v>
      </c>
      <c r="C11" s="60">
        <v>478985860</v>
      </c>
      <c r="D11" s="61">
        <v>567010718</v>
      </c>
      <c r="E11" s="62">
        <f t="shared" si="0"/>
        <v>88024858</v>
      </c>
      <c r="F11" s="60">
        <v>504294559</v>
      </c>
      <c r="G11" s="61">
        <v>557830731</v>
      </c>
      <c r="H11" s="62">
        <f t="shared" si="1"/>
        <v>53536172</v>
      </c>
      <c r="I11" s="62">
        <v>586622246</v>
      </c>
      <c r="J11" s="32">
        <f t="shared" si="2"/>
        <v>18.377339573239176</v>
      </c>
      <c r="K11" s="33">
        <f t="shared" si="3"/>
        <v>10.616051877728072</v>
      </c>
      <c r="L11" s="80">
        <v>88024858</v>
      </c>
      <c r="M11" s="81">
        <v>53536172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193926079</v>
      </c>
      <c r="D13" s="58">
        <v>191388290</v>
      </c>
      <c r="E13" s="59">
        <f t="shared" si="0"/>
        <v>-2537789</v>
      </c>
      <c r="F13" s="57">
        <v>203158563</v>
      </c>
      <c r="G13" s="58">
        <v>200192327</v>
      </c>
      <c r="H13" s="59">
        <f t="shared" si="1"/>
        <v>-2966236</v>
      </c>
      <c r="I13" s="59">
        <v>209401190</v>
      </c>
      <c r="J13" s="27">
        <f t="shared" si="2"/>
        <v>-1.3086372978231566</v>
      </c>
      <c r="K13" s="28">
        <f t="shared" si="3"/>
        <v>-1.4600595496434969</v>
      </c>
      <c r="L13" s="78">
        <v>-32214590</v>
      </c>
      <c r="M13" s="79">
        <v>-56697240</v>
      </c>
      <c r="N13" s="29">
        <f t="shared" si="4"/>
        <v>7.8777628397567687</v>
      </c>
      <c r="O13" s="28">
        <f t="shared" si="5"/>
        <v>5.2317114554429809</v>
      </c>
      <c r="Q13" s="30"/>
    </row>
    <row r="14" spans="1:17" x14ac:dyDescent="0.2">
      <c r="A14" s="1" t="s">
        <v>16</v>
      </c>
      <c r="B14" s="26" t="s">
        <v>24</v>
      </c>
      <c r="C14" s="57">
        <v>9408034</v>
      </c>
      <c r="D14" s="58">
        <v>8968570</v>
      </c>
      <c r="E14" s="59">
        <f t="shared" si="0"/>
        <v>-439464</v>
      </c>
      <c r="F14" s="57">
        <v>9869034</v>
      </c>
      <c r="G14" s="58">
        <v>9381126</v>
      </c>
      <c r="H14" s="59">
        <f t="shared" si="1"/>
        <v>-487908</v>
      </c>
      <c r="I14" s="59">
        <v>9812657</v>
      </c>
      <c r="J14" s="27">
        <f t="shared" si="2"/>
        <v>-4.6711565880820585</v>
      </c>
      <c r="K14" s="28">
        <f t="shared" si="3"/>
        <v>-4.9438273289969414</v>
      </c>
      <c r="L14" s="78">
        <v>-32214590</v>
      </c>
      <c r="M14" s="79">
        <v>-56697240</v>
      </c>
      <c r="N14" s="29">
        <f t="shared" si="4"/>
        <v>1.3641769148699392</v>
      </c>
      <c r="O14" s="28">
        <f t="shared" si="5"/>
        <v>0.86054982570580152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-32214590</v>
      </c>
      <c r="M15" s="79">
        <v>-56697240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147428325</v>
      </c>
      <c r="D16" s="58">
        <v>120106560</v>
      </c>
      <c r="E16" s="59">
        <f t="shared" si="0"/>
        <v>-27321765</v>
      </c>
      <c r="F16" s="57">
        <v>173523138</v>
      </c>
      <c r="G16" s="58">
        <v>125631462</v>
      </c>
      <c r="H16" s="59">
        <f t="shared" si="1"/>
        <v>-47891676</v>
      </c>
      <c r="I16" s="59">
        <v>131410510</v>
      </c>
      <c r="J16" s="27">
        <f t="shared" si="2"/>
        <v>-18.532235918708295</v>
      </c>
      <c r="K16" s="28">
        <f t="shared" si="3"/>
        <v>-27.599590781950933</v>
      </c>
      <c r="L16" s="78">
        <v>-32214590</v>
      </c>
      <c r="M16" s="79">
        <v>-56697240</v>
      </c>
      <c r="N16" s="29">
        <f t="shared" si="4"/>
        <v>84.811773174825447</v>
      </c>
      <c r="O16" s="28">
        <f t="shared" si="5"/>
        <v>84.46914876279692</v>
      </c>
      <c r="Q16" s="30"/>
    </row>
    <row r="17" spans="1:17" x14ac:dyDescent="0.2">
      <c r="A17" s="1" t="s">
        <v>16</v>
      </c>
      <c r="B17" s="26" t="s">
        <v>26</v>
      </c>
      <c r="C17" s="57">
        <v>226943359</v>
      </c>
      <c r="D17" s="58">
        <v>225027787</v>
      </c>
      <c r="E17" s="59">
        <f t="shared" si="0"/>
        <v>-1915572</v>
      </c>
      <c r="F17" s="57">
        <v>234343167</v>
      </c>
      <c r="G17" s="58">
        <v>228991747</v>
      </c>
      <c r="H17" s="59">
        <f t="shared" si="1"/>
        <v>-5351420</v>
      </c>
      <c r="I17" s="59">
        <v>239525429</v>
      </c>
      <c r="J17" s="39">
        <f t="shared" si="2"/>
        <v>-0.84407493060856642</v>
      </c>
      <c r="K17" s="28">
        <f t="shared" si="3"/>
        <v>-2.2835826913613402</v>
      </c>
      <c r="L17" s="82">
        <v>-32214590</v>
      </c>
      <c r="M17" s="79">
        <v>-56697240</v>
      </c>
      <c r="N17" s="29">
        <f t="shared" si="4"/>
        <v>5.9462870705478483</v>
      </c>
      <c r="O17" s="28">
        <f t="shared" si="5"/>
        <v>9.4385899560542974</v>
      </c>
      <c r="Q17" s="30"/>
    </row>
    <row r="18" spans="1:17" ht="16.5" x14ac:dyDescent="0.3">
      <c r="A18" s="1" t="s">
        <v>16</v>
      </c>
      <c r="B18" s="31" t="s">
        <v>27</v>
      </c>
      <c r="C18" s="60">
        <v>577705797</v>
      </c>
      <c r="D18" s="61">
        <v>545491207</v>
      </c>
      <c r="E18" s="62">
        <f t="shared" si="0"/>
        <v>-32214590</v>
      </c>
      <c r="F18" s="60">
        <v>620893902</v>
      </c>
      <c r="G18" s="61">
        <v>564196662</v>
      </c>
      <c r="H18" s="62">
        <f t="shared" si="1"/>
        <v>-56697240</v>
      </c>
      <c r="I18" s="62">
        <v>590149786</v>
      </c>
      <c r="J18" s="40">
        <f t="shared" si="2"/>
        <v>-5.5762968222387421</v>
      </c>
      <c r="K18" s="33">
        <f t="shared" si="3"/>
        <v>-9.1315504657670168</v>
      </c>
      <c r="L18" s="83">
        <v>-32214590</v>
      </c>
      <c r="M18" s="81">
        <v>-56697240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-98719937</v>
      </c>
      <c r="D19" s="67">
        <v>21519511</v>
      </c>
      <c r="E19" s="68">
        <f t="shared" si="0"/>
        <v>120239448</v>
      </c>
      <c r="F19" s="69">
        <v>-116599343</v>
      </c>
      <c r="G19" s="70">
        <v>-6365931</v>
      </c>
      <c r="H19" s="71">
        <f t="shared" si="1"/>
        <v>110233412</v>
      </c>
      <c r="I19" s="71">
        <v>-3527540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23086214</v>
      </c>
      <c r="M22" s="79">
        <v>23299528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330000</v>
      </c>
      <c r="D23" s="58">
        <v>2700000</v>
      </c>
      <c r="E23" s="59">
        <f t="shared" si="0"/>
        <v>2370000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718.18181818181813</v>
      </c>
      <c r="K23" s="28">
        <f t="shared" si="3"/>
        <v>0</v>
      </c>
      <c r="L23" s="78">
        <v>23086214</v>
      </c>
      <c r="M23" s="79">
        <v>23299528</v>
      </c>
      <c r="N23" s="29">
        <f t="shared" si="4"/>
        <v>10.265866893549545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50735353</v>
      </c>
      <c r="D24" s="58">
        <v>71451567</v>
      </c>
      <c r="E24" s="59">
        <f t="shared" si="0"/>
        <v>20716214</v>
      </c>
      <c r="F24" s="57">
        <v>47570000</v>
      </c>
      <c r="G24" s="58">
        <v>70869528</v>
      </c>
      <c r="H24" s="59">
        <f t="shared" si="1"/>
        <v>23299528</v>
      </c>
      <c r="I24" s="59">
        <v>600000</v>
      </c>
      <c r="J24" s="27">
        <f t="shared" si="2"/>
        <v>40.831910640298489</v>
      </c>
      <c r="K24" s="28">
        <f t="shared" si="3"/>
        <v>48.979457641370608</v>
      </c>
      <c r="L24" s="78">
        <v>23086214</v>
      </c>
      <c r="M24" s="79">
        <v>23299528</v>
      </c>
      <c r="N24" s="29">
        <f t="shared" si="4"/>
        <v>89.734133106450457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23086214</v>
      </c>
      <c r="M25" s="79">
        <v>23299528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51065353</v>
      </c>
      <c r="D26" s="61">
        <v>74151567</v>
      </c>
      <c r="E26" s="62">
        <f t="shared" si="0"/>
        <v>23086214</v>
      </c>
      <c r="F26" s="60">
        <v>47570000</v>
      </c>
      <c r="G26" s="61">
        <v>70869528</v>
      </c>
      <c r="H26" s="62">
        <f t="shared" si="1"/>
        <v>23299528</v>
      </c>
      <c r="I26" s="62">
        <v>600000</v>
      </c>
      <c r="J26" s="40">
        <f t="shared" si="2"/>
        <v>45.209153846444572</v>
      </c>
      <c r="K26" s="33">
        <f t="shared" si="3"/>
        <v>48.979457641370608</v>
      </c>
      <c r="L26" s="83">
        <v>23086214</v>
      </c>
      <c r="M26" s="81">
        <v>23299528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4750000</v>
      </c>
      <c r="D28" s="58">
        <v>23150918</v>
      </c>
      <c r="E28" s="59">
        <f t="shared" si="0"/>
        <v>18400918</v>
      </c>
      <c r="F28" s="57">
        <v>10000000</v>
      </c>
      <c r="G28" s="58">
        <v>30621934</v>
      </c>
      <c r="H28" s="59">
        <f t="shared" si="1"/>
        <v>20621934</v>
      </c>
      <c r="I28" s="59">
        <v>0</v>
      </c>
      <c r="J28" s="27">
        <f t="shared" si="2"/>
        <v>387.38774736842106</v>
      </c>
      <c r="K28" s="28">
        <f t="shared" si="3"/>
        <v>206.21933999999999</v>
      </c>
      <c r="L28" s="78">
        <v>13643464</v>
      </c>
      <c r="M28" s="79">
        <v>21099528</v>
      </c>
      <c r="N28" s="29">
        <f t="shared" si="4"/>
        <v>134.86983950703427</v>
      </c>
      <c r="O28" s="28">
        <f t="shared" si="5"/>
        <v>97.736470692614546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1000000</v>
      </c>
      <c r="E29" s="59">
        <f t="shared" si="0"/>
        <v>1000000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13643464</v>
      </c>
      <c r="M29" s="79">
        <v>21099528</v>
      </c>
      <c r="N29" s="29">
        <f t="shared" si="4"/>
        <v>7.32951690274552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18012747</v>
      </c>
      <c r="E30" s="59">
        <f t="shared" si="0"/>
        <v>18012747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13643464</v>
      </c>
      <c r="M30" s="79">
        <v>21099528</v>
      </c>
      <c r="N30" s="29">
        <f t="shared" si="4"/>
        <v>132.02473360137864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9793806</v>
      </c>
      <c r="E31" s="59">
        <f t="shared" si="0"/>
        <v>9793806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13643464</v>
      </c>
      <c r="M31" s="79">
        <v>21099528</v>
      </c>
      <c r="N31" s="29">
        <f t="shared" si="4"/>
        <v>71.783866619210485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55758103</v>
      </c>
      <c r="D32" s="58">
        <v>22194096</v>
      </c>
      <c r="E32" s="59">
        <f t="shared" si="0"/>
        <v>-33564007</v>
      </c>
      <c r="F32" s="57">
        <v>39770000</v>
      </c>
      <c r="G32" s="58">
        <v>40247594</v>
      </c>
      <c r="H32" s="59">
        <f t="shared" si="1"/>
        <v>477594</v>
      </c>
      <c r="I32" s="59">
        <v>600000</v>
      </c>
      <c r="J32" s="27">
        <f t="shared" si="2"/>
        <v>-60.19574769249234</v>
      </c>
      <c r="K32" s="28">
        <f t="shared" si="3"/>
        <v>1.2008901181795322</v>
      </c>
      <c r="L32" s="78">
        <v>13643464</v>
      </c>
      <c r="M32" s="79">
        <v>21099528</v>
      </c>
      <c r="N32" s="29">
        <f t="shared" si="4"/>
        <v>-246.00795663036897</v>
      </c>
      <c r="O32" s="28">
        <f t="shared" si="5"/>
        <v>2.2635293073854545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60508103</v>
      </c>
      <c r="D33" s="76">
        <v>74151567</v>
      </c>
      <c r="E33" s="77">
        <f t="shared" si="0"/>
        <v>13643464</v>
      </c>
      <c r="F33" s="75">
        <v>49770000</v>
      </c>
      <c r="G33" s="76">
        <v>70869528</v>
      </c>
      <c r="H33" s="77">
        <f t="shared" si="1"/>
        <v>21099528</v>
      </c>
      <c r="I33" s="77">
        <v>600000</v>
      </c>
      <c r="J33" s="53">
        <f t="shared" si="2"/>
        <v>22.548160202609559</v>
      </c>
      <c r="K33" s="54">
        <f t="shared" si="3"/>
        <v>42.394068716094033</v>
      </c>
      <c r="L33" s="90">
        <v>13643464</v>
      </c>
      <c r="M33" s="91">
        <v>21099528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27300625</v>
      </c>
      <c r="D8" s="58">
        <v>28326373</v>
      </c>
      <c r="E8" s="59">
        <f>$D8       -$C8</f>
        <v>1025748</v>
      </c>
      <c r="F8" s="57">
        <v>30030688</v>
      </c>
      <c r="G8" s="58">
        <v>31159012</v>
      </c>
      <c r="H8" s="59">
        <f>$G8       -$F8</f>
        <v>1128324</v>
      </c>
      <c r="I8" s="59">
        <v>34274913</v>
      </c>
      <c r="J8" s="27">
        <f>IF(($C8       =0),0,(($E8       /$C8       )*100))</f>
        <v>3.7572326640873608</v>
      </c>
      <c r="K8" s="28">
        <f>IF(($F8       =0),0,(($H8       /$F8       )*100))</f>
        <v>3.7572365974432551</v>
      </c>
      <c r="L8" s="78">
        <v>3205787</v>
      </c>
      <c r="M8" s="79">
        <v>17503159</v>
      </c>
      <c r="N8" s="29">
        <f>IF(($L8       =0),0,(($E8       /$L8       )*100))</f>
        <v>31.996760857786249</v>
      </c>
      <c r="O8" s="28">
        <f>IF(($M8       =0),0,(($H8       /$M8       )*100))</f>
        <v>6.4464020466248408</v>
      </c>
      <c r="Q8" s="30"/>
    </row>
    <row r="9" spans="1:17" x14ac:dyDescent="0.2">
      <c r="A9" s="1" t="s">
        <v>16</v>
      </c>
      <c r="B9" s="26" t="s">
        <v>19</v>
      </c>
      <c r="C9" s="57">
        <v>224679108</v>
      </c>
      <c r="D9" s="58">
        <v>218681170</v>
      </c>
      <c r="E9" s="59">
        <f>$D9       -$C9</f>
        <v>-5997938</v>
      </c>
      <c r="F9" s="57">
        <v>246413911</v>
      </c>
      <c r="G9" s="58">
        <v>257691978</v>
      </c>
      <c r="H9" s="59">
        <f>$G9       -$F9</f>
        <v>11278067</v>
      </c>
      <c r="I9" s="59">
        <v>304190827</v>
      </c>
      <c r="J9" s="27">
        <f>IF(($C9       =0),0,(($E9       /$C9       )*100))</f>
        <v>-2.6695575095482398</v>
      </c>
      <c r="K9" s="28">
        <f>IF(($F9       =0),0,(($H9       /$F9       )*100))</f>
        <v>4.5768791843898784</v>
      </c>
      <c r="L9" s="78">
        <v>3205787</v>
      </c>
      <c r="M9" s="79">
        <v>17503159</v>
      </c>
      <c r="N9" s="29">
        <f>IF(($L9       =0),0,(($E9       /$L9       )*100))</f>
        <v>-187.09720889129565</v>
      </c>
      <c r="O9" s="28">
        <f>IF(($M9       =0),0,(($H9       /$M9       )*100))</f>
        <v>64.434465801287644</v>
      </c>
      <c r="Q9" s="30"/>
    </row>
    <row r="10" spans="1:17" x14ac:dyDescent="0.2">
      <c r="A10" s="1" t="s">
        <v>16</v>
      </c>
      <c r="B10" s="26" t="s">
        <v>20</v>
      </c>
      <c r="C10" s="57">
        <v>90396618</v>
      </c>
      <c r="D10" s="58">
        <v>98574595</v>
      </c>
      <c r="E10" s="59">
        <f t="shared" ref="E10:E33" si="0">$D10      -$C10</f>
        <v>8177977</v>
      </c>
      <c r="F10" s="57">
        <v>91465245</v>
      </c>
      <c r="G10" s="58">
        <v>96562013</v>
      </c>
      <c r="H10" s="59">
        <f t="shared" ref="H10:H33" si="1">$G10      -$F10</f>
        <v>5096768</v>
      </c>
      <c r="I10" s="59">
        <v>99177460</v>
      </c>
      <c r="J10" s="27">
        <f t="shared" ref="J10:J33" si="2">IF(($C10      =0),0,(($E10      /$C10      )*100))</f>
        <v>9.046773187908423</v>
      </c>
      <c r="K10" s="28">
        <f t="shared" ref="K10:K33" si="3">IF(($F10      =0),0,(($H10      /$F10      )*100))</f>
        <v>5.5723548327017554</v>
      </c>
      <c r="L10" s="78">
        <v>3205787</v>
      </c>
      <c r="M10" s="79">
        <v>17503159</v>
      </c>
      <c r="N10" s="29">
        <f t="shared" ref="N10:N33" si="4">IF(($L10      =0),0,(($E10      /$L10      )*100))</f>
        <v>255.10044803350942</v>
      </c>
      <c r="O10" s="28">
        <f t="shared" ref="O10:O33" si="5">IF(($M10      =0),0,(($H10      /$M10      )*100))</f>
        <v>29.119132152087516</v>
      </c>
      <c r="Q10" s="30"/>
    </row>
    <row r="11" spans="1:17" ht="16.5" x14ac:dyDescent="0.3">
      <c r="A11" s="4" t="s">
        <v>16</v>
      </c>
      <c r="B11" s="31" t="s">
        <v>21</v>
      </c>
      <c r="C11" s="60">
        <v>342376351</v>
      </c>
      <c r="D11" s="61">
        <v>345582138</v>
      </c>
      <c r="E11" s="62">
        <f t="shared" si="0"/>
        <v>3205787</v>
      </c>
      <c r="F11" s="60">
        <v>367909844</v>
      </c>
      <c r="G11" s="61">
        <v>385413003</v>
      </c>
      <c r="H11" s="62">
        <f t="shared" si="1"/>
        <v>17503159</v>
      </c>
      <c r="I11" s="62">
        <v>437643200</v>
      </c>
      <c r="J11" s="32">
        <f t="shared" si="2"/>
        <v>0.9363342388096193</v>
      </c>
      <c r="K11" s="33">
        <f t="shared" si="3"/>
        <v>4.7574587321996198</v>
      </c>
      <c r="L11" s="80">
        <v>3205787</v>
      </c>
      <c r="M11" s="81">
        <v>17503159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108983513</v>
      </c>
      <c r="D13" s="58">
        <v>105559783</v>
      </c>
      <c r="E13" s="59">
        <f t="shared" si="0"/>
        <v>-3423730</v>
      </c>
      <c r="F13" s="57">
        <v>112779249</v>
      </c>
      <c r="G13" s="58">
        <v>111470397</v>
      </c>
      <c r="H13" s="59">
        <f t="shared" si="1"/>
        <v>-1308852</v>
      </c>
      <c r="I13" s="59">
        <v>116598024</v>
      </c>
      <c r="J13" s="27">
        <f t="shared" si="2"/>
        <v>-3.1415118725343345</v>
      </c>
      <c r="K13" s="28">
        <f t="shared" si="3"/>
        <v>-1.1605432839865779</v>
      </c>
      <c r="L13" s="78">
        <v>-26084544</v>
      </c>
      <c r="M13" s="79">
        <v>-28050442</v>
      </c>
      <c r="N13" s="29">
        <f t="shared" si="4"/>
        <v>13.125512180699806</v>
      </c>
      <c r="O13" s="28">
        <f t="shared" si="5"/>
        <v>4.6660655115523673</v>
      </c>
      <c r="Q13" s="30"/>
    </row>
    <row r="14" spans="1:17" x14ac:dyDescent="0.2">
      <c r="A14" s="1" t="s">
        <v>16</v>
      </c>
      <c r="B14" s="26" t="s">
        <v>24</v>
      </c>
      <c r="C14" s="57">
        <v>27992692</v>
      </c>
      <c r="D14" s="58">
        <v>28509062</v>
      </c>
      <c r="E14" s="59">
        <f t="shared" si="0"/>
        <v>516370</v>
      </c>
      <c r="F14" s="57">
        <v>28552546</v>
      </c>
      <c r="G14" s="58">
        <v>29820477</v>
      </c>
      <c r="H14" s="59">
        <f t="shared" si="1"/>
        <v>1267931</v>
      </c>
      <c r="I14" s="59">
        <v>31192220</v>
      </c>
      <c r="J14" s="27">
        <f t="shared" si="2"/>
        <v>1.8446600276957998</v>
      </c>
      <c r="K14" s="28">
        <f t="shared" si="3"/>
        <v>4.4406933098015147</v>
      </c>
      <c r="L14" s="78">
        <v>-26084544</v>
      </c>
      <c r="M14" s="79">
        <v>-28050442</v>
      </c>
      <c r="N14" s="29">
        <f t="shared" si="4"/>
        <v>-1.9796014068714407</v>
      </c>
      <c r="O14" s="28">
        <f t="shared" si="5"/>
        <v>-4.5201818923209842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-26084544</v>
      </c>
      <c r="M15" s="79">
        <v>-28050442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147152390</v>
      </c>
      <c r="D16" s="58">
        <v>123508431</v>
      </c>
      <c r="E16" s="59">
        <f t="shared" si="0"/>
        <v>-23643959</v>
      </c>
      <c r="F16" s="57">
        <v>161867629</v>
      </c>
      <c r="G16" s="58">
        <v>131375210</v>
      </c>
      <c r="H16" s="59">
        <f t="shared" si="1"/>
        <v>-30492419</v>
      </c>
      <c r="I16" s="59">
        <v>156927322</v>
      </c>
      <c r="J16" s="27">
        <f t="shared" si="2"/>
        <v>-16.067669033442133</v>
      </c>
      <c r="K16" s="28">
        <f t="shared" si="3"/>
        <v>-18.837873383565778</v>
      </c>
      <c r="L16" s="78">
        <v>-26084544</v>
      </c>
      <c r="M16" s="79">
        <v>-28050442</v>
      </c>
      <c r="N16" s="29">
        <f t="shared" si="4"/>
        <v>90.643558882992167</v>
      </c>
      <c r="O16" s="28">
        <f t="shared" si="5"/>
        <v>108.70566317635921</v>
      </c>
      <c r="Q16" s="30"/>
    </row>
    <row r="17" spans="1:17" x14ac:dyDescent="0.2">
      <c r="A17" s="1" t="s">
        <v>16</v>
      </c>
      <c r="B17" s="26" t="s">
        <v>26</v>
      </c>
      <c r="C17" s="57">
        <v>117223567</v>
      </c>
      <c r="D17" s="58">
        <v>117690342</v>
      </c>
      <c r="E17" s="59">
        <f t="shared" si="0"/>
        <v>466775</v>
      </c>
      <c r="F17" s="57">
        <v>119519634</v>
      </c>
      <c r="G17" s="58">
        <v>122002532</v>
      </c>
      <c r="H17" s="59">
        <f t="shared" si="1"/>
        <v>2482898</v>
      </c>
      <c r="I17" s="59">
        <v>127695815</v>
      </c>
      <c r="J17" s="39">
        <f t="shared" si="2"/>
        <v>0.39819211438942137</v>
      </c>
      <c r="K17" s="28">
        <f t="shared" si="3"/>
        <v>2.0773975931017326</v>
      </c>
      <c r="L17" s="82">
        <v>-26084544</v>
      </c>
      <c r="M17" s="79">
        <v>-28050442</v>
      </c>
      <c r="N17" s="29">
        <f t="shared" si="4"/>
        <v>-1.7894696568205293</v>
      </c>
      <c r="O17" s="28">
        <f t="shared" si="5"/>
        <v>-8.8515467955906004</v>
      </c>
      <c r="Q17" s="30"/>
    </row>
    <row r="18" spans="1:17" ht="16.5" x14ac:dyDescent="0.3">
      <c r="A18" s="1" t="s">
        <v>16</v>
      </c>
      <c r="B18" s="31" t="s">
        <v>27</v>
      </c>
      <c r="C18" s="60">
        <v>401352162</v>
      </c>
      <c r="D18" s="61">
        <v>375267618</v>
      </c>
      <c r="E18" s="62">
        <f t="shared" si="0"/>
        <v>-26084544</v>
      </c>
      <c r="F18" s="60">
        <v>422719058</v>
      </c>
      <c r="G18" s="61">
        <v>394668616</v>
      </c>
      <c r="H18" s="62">
        <f t="shared" si="1"/>
        <v>-28050442</v>
      </c>
      <c r="I18" s="62">
        <v>432413381</v>
      </c>
      <c r="J18" s="40">
        <f t="shared" si="2"/>
        <v>-6.4991661861285799</v>
      </c>
      <c r="K18" s="33">
        <f t="shared" si="3"/>
        <v>-6.6357173799341691</v>
      </c>
      <c r="L18" s="83">
        <v>-26084544</v>
      </c>
      <c r="M18" s="81">
        <v>-28050442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-58975811</v>
      </c>
      <c r="D19" s="67">
        <v>-29685480</v>
      </c>
      <c r="E19" s="68">
        <f t="shared" si="0"/>
        <v>29290331</v>
      </c>
      <c r="F19" s="69">
        <v>-54809214</v>
      </c>
      <c r="G19" s="70">
        <v>-9255613</v>
      </c>
      <c r="H19" s="71">
        <f t="shared" si="1"/>
        <v>45553601</v>
      </c>
      <c r="I19" s="71">
        <v>5229819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19113073</v>
      </c>
      <c r="M22" s="79">
        <v>28657780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1720000</v>
      </c>
      <c r="D23" s="58">
        <v>2749767</v>
      </c>
      <c r="E23" s="59">
        <f t="shared" si="0"/>
        <v>1029767</v>
      </c>
      <c r="F23" s="57">
        <v>2080000</v>
      </c>
      <c r="G23" s="58">
        <v>2380000</v>
      </c>
      <c r="H23" s="59">
        <f t="shared" si="1"/>
        <v>300000</v>
      </c>
      <c r="I23" s="59">
        <v>2640000</v>
      </c>
      <c r="J23" s="27">
        <f t="shared" si="2"/>
        <v>59.870174418604648</v>
      </c>
      <c r="K23" s="28">
        <f t="shared" si="3"/>
        <v>14.423076923076922</v>
      </c>
      <c r="L23" s="78">
        <v>19113073</v>
      </c>
      <c r="M23" s="79">
        <v>28657780</v>
      </c>
      <c r="N23" s="29">
        <f t="shared" si="4"/>
        <v>5.3877626062538448</v>
      </c>
      <c r="O23" s="28">
        <f t="shared" si="5"/>
        <v>1.0468361471125815</v>
      </c>
      <c r="Q23" s="30"/>
    </row>
    <row r="24" spans="1:17" x14ac:dyDescent="0.2">
      <c r="A24" s="4" t="s">
        <v>16</v>
      </c>
      <c r="B24" s="26" t="s">
        <v>32</v>
      </c>
      <c r="C24" s="57">
        <v>30521086</v>
      </c>
      <c r="D24" s="58">
        <v>48604392</v>
      </c>
      <c r="E24" s="59">
        <f t="shared" si="0"/>
        <v>18083306</v>
      </c>
      <c r="F24" s="57">
        <v>23925914</v>
      </c>
      <c r="G24" s="58">
        <v>52283694</v>
      </c>
      <c r="H24" s="59">
        <f t="shared" si="1"/>
        <v>28357780</v>
      </c>
      <c r="I24" s="59">
        <v>37533651</v>
      </c>
      <c r="J24" s="27">
        <f t="shared" si="2"/>
        <v>59.24856671220676</v>
      </c>
      <c r="K24" s="28">
        <f t="shared" si="3"/>
        <v>118.52328818033868</v>
      </c>
      <c r="L24" s="78">
        <v>19113073</v>
      </c>
      <c r="M24" s="79">
        <v>28657780</v>
      </c>
      <c r="N24" s="29">
        <f t="shared" si="4"/>
        <v>94.612237393746156</v>
      </c>
      <c r="O24" s="28">
        <f t="shared" si="5"/>
        <v>98.953163852887414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19113073</v>
      </c>
      <c r="M25" s="79">
        <v>28657780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32241086</v>
      </c>
      <c r="D26" s="61">
        <v>51354159</v>
      </c>
      <c r="E26" s="62">
        <f t="shared" si="0"/>
        <v>19113073</v>
      </c>
      <c r="F26" s="60">
        <v>26005914</v>
      </c>
      <c r="G26" s="61">
        <v>54663694</v>
      </c>
      <c r="H26" s="62">
        <f t="shared" si="1"/>
        <v>28657780</v>
      </c>
      <c r="I26" s="62">
        <v>40173651</v>
      </c>
      <c r="J26" s="40">
        <f t="shared" si="2"/>
        <v>59.281728289177359</v>
      </c>
      <c r="K26" s="33">
        <f t="shared" si="3"/>
        <v>110.19716515251108</v>
      </c>
      <c r="L26" s="83">
        <v>19113073</v>
      </c>
      <c r="M26" s="81">
        <v>28657780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4179565</v>
      </c>
      <c r="D28" s="58">
        <v>6086956</v>
      </c>
      <c r="E28" s="59">
        <f t="shared" si="0"/>
        <v>1907391</v>
      </c>
      <c r="F28" s="57">
        <v>2381217</v>
      </c>
      <c r="G28" s="58">
        <v>11304348</v>
      </c>
      <c r="H28" s="59">
        <f t="shared" si="1"/>
        <v>8923131</v>
      </c>
      <c r="I28" s="59">
        <v>13913044</v>
      </c>
      <c r="J28" s="27">
        <f t="shared" si="2"/>
        <v>45.636112849064439</v>
      </c>
      <c r="K28" s="28">
        <f t="shared" si="3"/>
        <v>374.72985452396819</v>
      </c>
      <c r="L28" s="78">
        <v>19113073</v>
      </c>
      <c r="M28" s="79">
        <v>28657780</v>
      </c>
      <c r="N28" s="29">
        <f t="shared" si="4"/>
        <v>9.9795098360164278</v>
      </c>
      <c r="O28" s="28">
        <f t="shared" si="5"/>
        <v>31.13685358740279</v>
      </c>
      <c r="Q28" s="30"/>
    </row>
    <row r="29" spans="1:17" x14ac:dyDescent="0.2">
      <c r="A29" s="4" t="s">
        <v>16</v>
      </c>
      <c r="B29" s="26" t="s">
        <v>36</v>
      </c>
      <c r="C29" s="57">
        <v>13591304</v>
      </c>
      <c r="D29" s="58">
        <v>25443478</v>
      </c>
      <c r="E29" s="59">
        <f t="shared" si="0"/>
        <v>11852174</v>
      </c>
      <c r="F29" s="57">
        <v>8456523</v>
      </c>
      <c r="G29" s="58">
        <v>30091303</v>
      </c>
      <c r="H29" s="59">
        <f t="shared" si="1"/>
        <v>21634780</v>
      </c>
      <c r="I29" s="59">
        <v>13004346</v>
      </c>
      <c r="J29" s="27">
        <f t="shared" si="2"/>
        <v>87.204097561205302</v>
      </c>
      <c r="K29" s="28">
        <f t="shared" si="3"/>
        <v>255.83540658495224</v>
      </c>
      <c r="L29" s="78">
        <v>19113073</v>
      </c>
      <c r="M29" s="79">
        <v>28657780</v>
      </c>
      <c r="N29" s="29">
        <f t="shared" si="4"/>
        <v>62.010823691198169</v>
      </c>
      <c r="O29" s="28">
        <f t="shared" si="5"/>
        <v>75.493565796094458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173913</v>
      </c>
      <c r="E30" s="59">
        <f t="shared" si="0"/>
        <v>173913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19113073</v>
      </c>
      <c r="M30" s="79">
        <v>28657780</v>
      </c>
      <c r="N30" s="29">
        <f t="shared" si="4"/>
        <v>0.90991647444657386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5217391</v>
      </c>
      <c r="D31" s="58">
        <v>9173087</v>
      </c>
      <c r="E31" s="59">
        <f t="shared" si="0"/>
        <v>3955696</v>
      </c>
      <c r="F31" s="57">
        <v>6956522</v>
      </c>
      <c r="G31" s="58">
        <v>5404173</v>
      </c>
      <c r="H31" s="59">
        <f t="shared" si="1"/>
        <v>-1552349</v>
      </c>
      <c r="I31" s="59">
        <v>5359739</v>
      </c>
      <c r="J31" s="27">
        <f t="shared" si="2"/>
        <v>75.817511089354809</v>
      </c>
      <c r="K31" s="28">
        <f t="shared" si="3"/>
        <v>-22.315016038186901</v>
      </c>
      <c r="L31" s="78">
        <v>19113073</v>
      </c>
      <c r="M31" s="79">
        <v>28657780</v>
      </c>
      <c r="N31" s="29">
        <f t="shared" si="4"/>
        <v>20.696284684310054</v>
      </c>
      <c r="O31" s="28">
        <f t="shared" si="5"/>
        <v>-5.4168501537802305</v>
      </c>
      <c r="Q31" s="30"/>
    </row>
    <row r="32" spans="1:17" x14ac:dyDescent="0.2">
      <c r="A32" s="4" t="s">
        <v>16</v>
      </c>
      <c r="B32" s="26" t="s">
        <v>39</v>
      </c>
      <c r="C32" s="57">
        <v>9252826</v>
      </c>
      <c r="D32" s="58">
        <v>10476725</v>
      </c>
      <c r="E32" s="59">
        <f t="shared" si="0"/>
        <v>1223899</v>
      </c>
      <c r="F32" s="57">
        <v>8211652</v>
      </c>
      <c r="G32" s="58">
        <v>7863870</v>
      </c>
      <c r="H32" s="59">
        <f t="shared" si="1"/>
        <v>-347782</v>
      </c>
      <c r="I32" s="59">
        <v>7896522</v>
      </c>
      <c r="J32" s="27">
        <f t="shared" si="2"/>
        <v>13.227299421819886</v>
      </c>
      <c r="K32" s="28">
        <f t="shared" si="3"/>
        <v>-4.2352257499465393</v>
      </c>
      <c r="L32" s="78">
        <v>19113073</v>
      </c>
      <c r="M32" s="79">
        <v>28657780</v>
      </c>
      <c r="N32" s="29">
        <f t="shared" si="4"/>
        <v>6.4034653140287805</v>
      </c>
      <c r="O32" s="28">
        <f t="shared" si="5"/>
        <v>-1.2135692297170262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32241086</v>
      </c>
      <c r="D33" s="76">
        <v>51354159</v>
      </c>
      <c r="E33" s="77">
        <f t="shared" si="0"/>
        <v>19113073</v>
      </c>
      <c r="F33" s="75">
        <v>26005914</v>
      </c>
      <c r="G33" s="76">
        <v>54663694</v>
      </c>
      <c r="H33" s="77">
        <f t="shared" si="1"/>
        <v>28657780</v>
      </c>
      <c r="I33" s="77">
        <v>40173651</v>
      </c>
      <c r="J33" s="53">
        <f t="shared" si="2"/>
        <v>59.281728289177359</v>
      </c>
      <c r="K33" s="54">
        <f t="shared" si="3"/>
        <v>110.19716515251108</v>
      </c>
      <c r="L33" s="90">
        <v>19113073</v>
      </c>
      <c r="M33" s="91">
        <v>28657780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119372038</v>
      </c>
      <c r="D8" s="58">
        <v>137736324</v>
      </c>
      <c r="E8" s="59">
        <f>$D8       -$C8</f>
        <v>18364286</v>
      </c>
      <c r="F8" s="57">
        <v>124863151</v>
      </c>
      <c r="G8" s="58">
        <v>143245773</v>
      </c>
      <c r="H8" s="59">
        <f>$G8       -$F8</f>
        <v>18382622</v>
      </c>
      <c r="I8" s="59">
        <v>143245773</v>
      </c>
      <c r="J8" s="27">
        <f>IF(($C8       =0),0,(($E8       /$C8       )*100))</f>
        <v>15.384076796946367</v>
      </c>
      <c r="K8" s="28">
        <f>IF(($F8       =0),0,(($H8       /$F8       )*100))</f>
        <v>14.722215363602349</v>
      </c>
      <c r="L8" s="78">
        <v>101000603</v>
      </c>
      <c r="M8" s="79">
        <v>70304267</v>
      </c>
      <c r="N8" s="29">
        <f>IF(($L8       =0),0,(($E8       /$L8       )*100))</f>
        <v>18.18235283209151</v>
      </c>
      <c r="O8" s="28">
        <f>IF(($M8       =0),0,(($H8       /$M8       )*100))</f>
        <v>26.147235131546143</v>
      </c>
      <c r="Q8" s="30"/>
    </row>
    <row r="9" spans="1:17" x14ac:dyDescent="0.2">
      <c r="A9" s="1" t="s">
        <v>16</v>
      </c>
      <c r="B9" s="26" t="s">
        <v>19</v>
      </c>
      <c r="C9" s="57">
        <v>419423788</v>
      </c>
      <c r="D9" s="58">
        <v>457294104</v>
      </c>
      <c r="E9" s="59">
        <f>$D9       -$C9</f>
        <v>37870316</v>
      </c>
      <c r="F9" s="57">
        <v>448511519</v>
      </c>
      <c r="G9" s="58">
        <v>476106880</v>
      </c>
      <c r="H9" s="59">
        <f>$G9       -$F9</f>
        <v>27595361</v>
      </c>
      <c r="I9" s="59">
        <v>504635559</v>
      </c>
      <c r="J9" s="27">
        <f>IF(($C9       =0),0,(($E9       /$C9       )*100))</f>
        <v>9.0291292681758915</v>
      </c>
      <c r="K9" s="28">
        <f>IF(($F9       =0),0,(($H9       /$F9       )*100))</f>
        <v>6.1526537961670495</v>
      </c>
      <c r="L9" s="78">
        <v>101000603</v>
      </c>
      <c r="M9" s="79">
        <v>70304267</v>
      </c>
      <c r="N9" s="29">
        <f>IF(($L9       =0),0,(($E9       /$L9       )*100))</f>
        <v>37.495138519123493</v>
      </c>
      <c r="O9" s="28">
        <f>IF(($M9       =0),0,(($H9       /$M9       )*100))</f>
        <v>39.25133164392426</v>
      </c>
      <c r="Q9" s="30"/>
    </row>
    <row r="10" spans="1:17" x14ac:dyDescent="0.2">
      <c r="A10" s="1" t="s">
        <v>16</v>
      </c>
      <c r="B10" s="26" t="s">
        <v>20</v>
      </c>
      <c r="C10" s="57">
        <v>238378327</v>
      </c>
      <c r="D10" s="58">
        <v>283144328</v>
      </c>
      <c r="E10" s="59">
        <f t="shared" ref="E10:E33" si="0">$D10      -$C10</f>
        <v>44766001</v>
      </c>
      <c r="F10" s="57">
        <v>242858823</v>
      </c>
      <c r="G10" s="58">
        <v>267185107</v>
      </c>
      <c r="H10" s="59">
        <f t="shared" ref="H10:H33" si="1">$G10      -$F10</f>
        <v>24326284</v>
      </c>
      <c r="I10" s="59">
        <v>246450109</v>
      </c>
      <c r="J10" s="27">
        <f t="shared" ref="J10:J33" si="2">IF(($C10      =0),0,(($E10      /$C10      )*100))</f>
        <v>18.779392222179663</v>
      </c>
      <c r="K10" s="28">
        <f t="shared" ref="K10:K33" si="3">IF(($F10      =0),0,(($H10      /$F10      )*100))</f>
        <v>10.016635879026721</v>
      </c>
      <c r="L10" s="78">
        <v>101000603</v>
      </c>
      <c r="M10" s="79">
        <v>70304267</v>
      </c>
      <c r="N10" s="29">
        <f t="shared" ref="N10:N33" si="4">IF(($L10      =0),0,(($E10      /$L10      )*100))</f>
        <v>44.322508648784996</v>
      </c>
      <c r="O10" s="28">
        <f t="shared" ref="O10:O33" si="5">IF(($M10      =0),0,(($H10      /$M10      )*100))</f>
        <v>34.6014332245296</v>
      </c>
      <c r="Q10" s="30"/>
    </row>
    <row r="11" spans="1:17" ht="16.5" x14ac:dyDescent="0.3">
      <c r="A11" s="4" t="s">
        <v>16</v>
      </c>
      <c r="B11" s="31" t="s">
        <v>21</v>
      </c>
      <c r="C11" s="60">
        <v>777174153</v>
      </c>
      <c r="D11" s="61">
        <v>878174756</v>
      </c>
      <c r="E11" s="62">
        <f t="shared" si="0"/>
        <v>101000603</v>
      </c>
      <c r="F11" s="60">
        <v>816233493</v>
      </c>
      <c r="G11" s="61">
        <v>886537760</v>
      </c>
      <c r="H11" s="62">
        <f t="shared" si="1"/>
        <v>70304267</v>
      </c>
      <c r="I11" s="62">
        <v>894331441</v>
      </c>
      <c r="J11" s="32">
        <f t="shared" si="2"/>
        <v>12.995877772069964</v>
      </c>
      <c r="K11" s="33">
        <f t="shared" si="3"/>
        <v>8.6132543693597245</v>
      </c>
      <c r="L11" s="80">
        <v>101000603</v>
      </c>
      <c r="M11" s="81">
        <v>70304267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257118193</v>
      </c>
      <c r="D13" s="58">
        <v>255407624</v>
      </c>
      <c r="E13" s="59">
        <f t="shared" si="0"/>
        <v>-1710569</v>
      </c>
      <c r="F13" s="57">
        <v>266910748</v>
      </c>
      <c r="G13" s="58">
        <v>255407628</v>
      </c>
      <c r="H13" s="59">
        <f t="shared" si="1"/>
        <v>-11503120</v>
      </c>
      <c r="I13" s="59">
        <v>255407628</v>
      </c>
      <c r="J13" s="27">
        <f t="shared" si="2"/>
        <v>-0.66528508933632713</v>
      </c>
      <c r="K13" s="28">
        <f t="shared" si="3"/>
        <v>-4.3097252868962777</v>
      </c>
      <c r="L13" s="78">
        <v>81070636</v>
      </c>
      <c r="M13" s="79">
        <v>34939604</v>
      </c>
      <c r="N13" s="29">
        <f t="shared" si="4"/>
        <v>-2.1099735790897212</v>
      </c>
      <c r="O13" s="28">
        <f t="shared" si="5"/>
        <v>-32.922868845336659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81070636</v>
      </c>
      <c r="M14" s="79">
        <v>34939604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81070636</v>
      </c>
      <c r="M15" s="79">
        <v>34939604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214980485</v>
      </c>
      <c r="D16" s="58">
        <v>204160008</v>
      </c>
      <c r="E16" s="59">
        <f t="shared" si="0"/>
        <v>-10820477</v>
      </c>
      <c r="F16" s="57">
        <v>247227558</v>
      </c>
      <c r="G16" s="58">
        <v>204160008</v>
      </c>
      <c r="H16" s="59">
        <f t="shared" si="1"/>
        <v>-43067550</v>
      </c>
      <c r="I16" s="59">
        <v>204160008</v>
      </c>
      <c r="J16" s="27">
        <f t="shared" si="2"/>
        <v>-5.0332368540335182</v>
      </c>
      <c r="K16" s="28">
        <f t="shared" si="3"/>
        <v>-17.420206043535</v>
      </c>
      <c r="L16" s="78">
        <v>81070636</v>
      </c>
      <c r="M16" s="79">
        <v>34939604</v>
      </c>
      <c r="N16" s="29">
        <f t="shared" si="4"/>
        <v>-13.34697435949559</v>
      </c>
      <c r="O16" s="28">
        <f t="shared" si="5"/>
        <v>-123.26284522285943</v>
      </c>
      <c r="Q16" s="30"/>
    </row>
    <row r="17" spans="1:17" x14ac:dyDescent="0.2">
      <c r="A17" s="1" t="s">
        <v>16</v>
      </c>
      <c r="B17" s="26" t="s">
        <v>26</v>
      </c>
      <c r="C17" s="57">
        <v>248307358</v>
      </c>
      <c r="D17" s="58">
        <v>341909040</v>
      </c>
      <c r="E17" s="59">
        <f t="shared" si="0"/>
        <v>93601682</v>
      </c>
      <c r="F17" s="57">
        <v>258970616</v>
      </c>
      <c r="G17" s="58">
        <v>348480890</v>
      </c>
      <c r="H17" s="59">
        <f t="shared" si="1"/>
        <v>89510274</v>
      </c>
      <c r="I17" s="59">
        <v>341909040</v>
      </c>
      <c r="J17" s="39">
        <f t="shared" si="2"/>
        <v>37.695895423284234</v>
      </c>
      <c r="K17" s="28">
        <f t="shared" si="3"/>
        <v>34.56387268276027</v>
      </c>
      <c r="L17" s="82">
        <v>81070636</v>
      </c>
      <c r="M17" s="79">
        <v>34939604</v>
      </c>
      <c r="N17" s="29">
        <f t="shared" si="4"/>
        <v>115.45694793858532</v>
      </c>
      <c r="O17" s="28">
        <f t="shared" si="5"/>
        <v>256.18571406819603</v>
      </c>
      <c r="Q17" s="30"/>
    </row>
    <row r="18" spans="1:17" ht="16.5" x14ac:dyDescent="0.3">
      <c r="A18" s="1" t="s">
        <v>16</v>
      </c>
      <c r="B18" s="31" t="s">
        <v>27</v>
      </c>
      <c r="C18" s="60">
        <v>720406036</v>
      </c>
      <c r="D18" s="61">
        <v>801476672</v>
      </c>
      <c r="E18" s="62">
        <f t="shared" si="0"/>
        <v>81070636</v>
      </c>
      <c r="F18" s="60">
        <v>773108922</v>
      </c>
      <c r="G18" s="61">
        <v>808048526</v>
      </c>
      <c r="H18" s="62">
        <f t="shared" si="1"/>
        <v>34939604</v>
      </c>
      <c r="I18" s="62">
        <v>801476676</v>
      </c>
      <c r="J18" s="40">
        <f t="shared" si="2"/>
        <v>11.253464289408036</v>
      </c>
      <c r="K18" s="33">
        <f t="shared" si="3"/>
        <v>4.5193637022856654</v>
      </c>
      <c r="L18" s="83">
        <v>81070636</v>
      </c>
      <c r="M18" s="81">
        <v>34939604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56768117</v>
      </c>
      <c r="D19" s="67">
        <v>76698084</v>
      </c>
      <c r="E19" s="68">
        <f t="shared" si="0"/>
        <v>19929967</v>
      </c>
      <c r="F19" s="69">
        <v>43124571</v>
      </c>
      <c r="G19" s="70">
        <v>78489234</v>
      </c>
      <c r="H19" s="71">
        <f t="shared" si="1"/>
        <v>35364663</v>
      </c>
      <c r="I19" s="71">
        <v>92854765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-27407458</v>
      </c>
      <c r="M22" s="79">
        <v>4241184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8896160</v>
      </c>
      <c r="D23" s="58">
        <v>0</v>
      </c>
      <c r="E23" s="59">
        <f t="shared" si="0"/>
        <v>-8896160</v>
      </c>
      <c r="F23" s="57">
        <v>8487606</v>
      </c>
      <c r="G23" s="58">
        <v>0</v>
      </c>
      <c r="H23" s="59">
        <f t="shared" si="1"/>
        <v>-8487606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-27407458</v>
      </c>
      <c r="M23" s="79">
        <v>4241184</v>
      </c>
      <c r="N23" s="29">
        <f t="shared" si="4"/>
        <v>32.458902244783154</v>
      </c>
      <c r="O23" s="28">
        <f t="shared" si="5"/>
        <v>-200.12350324814955</v>
      </c>
      <c r="Q23" s="30"/>
    </row>
    <row r="24" spans="1:17" x14ac:dyDescent="0.2">
      <c r="A24" s="4" t="s">
        <v>16</v>
      </c>
      <c r="B24" s="26" t="s">
        <v>32</v>
      </c>
      <c r="C24" s="57">
        <v>64776400</v>
      </c>
      <c r="D24" s="58">
        <v>46265102</v>
      </c>
      <c r="E24" s="59">
        <f t="shared" si="0"/>
        <v>-18511298</v>
      </c>
      <c r="F24" s="57">
        <v>40138560</v>
      </c>
      <c r="G24" s="58">
        <v>52867350</v>
      </c>
      <c r="H24" s="59">
        <f t="shared" si="1"/>
        <v>12728790</v>
      </c>
      <c r="I24" s="59">
        <v>54271100</v>
      </c>
      <c r="J24" s="27">
        <f t="shared" si="2"/>
        <v>-28.577225656257525</v>
      </c>
      <c r="K24" s="28">
        <f t="shared" si="3"/>
        <v>31.712124201765086</v>
      </c>
      <c r="L24" s="78">
        <v>-27407458</v>
      </c>
      <c r="M24" s="79">
        <v>4241184</v>
      </c>
      <c r="N24" s="29">
        <f t="shared" si="4"/>
        <v>67.541097755216853</v>
      </c>
      <c r="O24" s="28">
        <f t="shared" si="5"/>
        <v>300.12350324814958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-27407458</v>
      </c>
      <c r="M25" s="79">
        <v>4241184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73672560</v>
      </c>
      <c r="D26" s="61">
        <v>46265102</v>
      </c>
      <c r="E26" s="62">
        <f t="shared" si="0"/>
        <v>-27407458</v>
      </c>
      <c r="F26" s="60">
        <v>48626166</v>
      </c>
      <c r="G26" s="61">
        <v>52867350</v>
      </c>
      <c r="H26" s="62">
        <f t="shared" si="1"/>
        <v>4241184</v>
      </c>
      <c r="I26" s="62">
        <v>54271100</v>
      </c>
      <c r="J26" s="40">
        <f t="shared" si="2"/>
        <v>-37.201717980208642</v>
      </c>
      <c r="K26" s="33">
        <f t="shared" si="3"/>
        <v>8.7220201568019995</v>
      </c>
      <c r="L26" s="83">
        <v>-27407458</v>
      </c>
      <c r="M26" s="81">
        <v>4241184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36595600</v>
      </c>
      <c r="D28" s="58">
        <v>8701183</v>
      </c>
      <c r="E28" s="59">
        <f t="shared" si="0"/>
        <v>-27894417</v>
      </c>
      <c r="F28" s="57">
        <v>20540800</v>
      </c>
      <c r="G28" s="58">
        <v>36481350</v>
      </c>
      <c r="H28" s="59">
        <f t="shared" si="1"/>
        <v>15940550</v>
      </c>
      <c r="I28" s="59">
        <v>38714096</v>
      </c>
      <c r="J28" s="27">
        <f t="shared" si="2"/>
        <v>-76.223417569325264</v>
      </c>
      <c r="K28" s="28">
        <f t="shared" si="3"/>
        <v>77.604328945318585</v>
      </c>
      <c r="L28" s="78">
        <v>568542</v>
      </c>
      <c r="M28" s="79">
        <v>30914184</v>
      </c>
      <c r="N28" s="29">
        <f t="shared" si="4"/>
        <v>-4906.3071857488103</v>
      </c>
      <c r="O28" s="28">
        <f t="shared" si="5"/>
        <v>51.563871134363438</v>
      </c>
      <c r="Q28" s="30"/>
    </row>
    <row r="29" spans="1:17" x14ac:dyDescent="0.2">
      <c r="A29" s="4" t="s">
        <v>16</v>
      </c>
      <c r="B29" s="26" t="s">
        <v>36</v>
      </c>
      <c r="C29" s="57">
        <v>10520000</v>
      </c>
      <c r="D29" s="58">
        <v>2454000</v>
      </c>
      <c r="E29" s="59">
        <f t="shared" si="0"/>
        <v>-8066000</v>
      </c>
      <c r="F29" s="57">
        <v>13540800</v>
      </c>
      <c r="G29" s="58">
        <v>9280000</v>
      </c>
      <c r="H29" s="59">
        <f t="shared" si="1"/>
        <v>-4260800</v>
      </c>
      <c r="I29" s="59">
        <v>700008</v>
      </c>
      <c r="J29" s="27">
        <f t="shared" si="2"/>
        <v>-76.673003802281372</v>
      </c>
      <c r="K29" s="28">
        <f t="shared" si="3"/>
        <v>-31.466383079286302</v>
      </c>
      <c r="L29" s="78">
        <v>568542</v>
      </c>
      <c r="M29" s="79">
        <v>30914184</v>
      </c>
      <c r="N29" s="29">
        <f t="shared" si="4"/>
        <v>-1418.716647143043</v>
      </c>
      <c r="O29" s="28">
        <f t="shared" si="5"/>
        <v>-13.78267011673347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568542</v>
      </c>
      <c r="M30" s="79">
        <v>30914184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12390000</v>
      </c>
      <c r="D31" s="58">
        <v>20157919</v>
      </c>
      <c r="E31" s="59">
        <f t="shared" si="0"/>
        <v>7767919</v>
      </c>
      <c r="F31" s="57">
        <v>5191680</v>
      </c>
      <c r="G31" s="58">
        <v>0</v>
      </c>
      <c r="H31" s="59">
        <f t="shared" si="1"/>
        <v>-5191680</v>
      </c>
      <c r="I31" s="59">
        <v>0</v>
      </c>
      <c r="J31" s="27">
        <f t="shared" si="2"/>
        <v>62.69506860371267</v>
      </c>
      <c r="K31" s="28">
        <f t="shared" si="3"/>
        <v>-100</v>
      </c>
      <c r="L31" s="78">
        <v>568542</v>
      </c>
      <c r="M31" s="79">
        <v>30914184</v>
      </c>
      <c r="N31" s="29">
        <f t="shared" si="4"/>
        <v>1366.2876269475253</v>
      </c>
      <c r="O31" s="28">
        <f t="shared" si="5"/>
        <v>-16.793844534275916</v>
      </c>
      <c r="Q31" s="30"/>
    </row>
    <row r="32" spans="1:17" x14ac:dyDescent="0.2">
      <c r="A32" s="4" t="s">
        <v>16</v>
      </c>
      <c r="B32" s="26" t="s">
        <v>39</v>
      </c>
      <c r="C32" s="57">
        <v>14166960</v>
      </c>
      <c r="D32" s="58">
        <v>42928000</v>
      </c>
      <c r="E32" s="59">
        <f t="shared" si="0"/>
        <v>28761040</v>
      </c>
      <c r="F32" s="57">
        <v>9352886</v>
      </c>
      <c r="G32" s="58">
        <v>33779000</v>
      </c>
      <c r="H32" s="59">
        <f t="shared" si="1"/>
        <v>24426114</v>
      </c>
      <c r="I32" s="59">
        <v>41530004</v>
      </c>
      <c r="J32" s="27">
        <f t="shared" si="2"/>
        <v>203.01490227967042</v>
      </c>
      <c r="K32" s="28">
        <f t="shared" si="3"/>
        <v>261.16125012108563</v>
      </c>
      <c r="L32" s="78">
        <v>568542</v>
      </c>
      <c r="M32" s="79">
        <v>30914184</v>
      </c>
      <c r="N32" s="29">
        <f t="shared" si="4"/>
        <v>5058.7362059443276</v>
      </c>
      <c r="O32" s="28">
        <f t="shared" si="5"/>
        <v>79.012643516645952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73672560</v>
      </c>
      <c r="D33" s="76">
        <v>74241102</v>
      </c>
      <c r="E33" s="77">
        <f t="shared" si="0"/>
        <v>568542</v>
      </c>
      <c r="F33" s="75">
        <v>48626166</v>
      </c>
      <c r="G33" s="76">
        <v>79540350</v>
      </c>
      <c r="H33" s="77">
        <f t="shared" si="1"/>
        <v>30914184</v>
      </c>
      <c r="I33" s="77">
        <v>80944108</v>
      </c>
      <c r="J33" s="53">
        <f t="shared" si="2"/>
        <v>0.77171473340956254</v>
      </c>
      <c r="K33" s="54">
        <f t="shared" si="3"/>
        <v>63.575203523140203</v>
      </c>
      <c r="L33" s="90">
        <v>568542</v>
      </c>
      <c r="M33" s="91">
        <v>30914184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161861281</v>
      </c>
      <c r="D8" s="58">
        <v>177996241</v>
      </c>
      <c r="E8" s="59">
        <f>$D8       -$C8</f>
        <v>16134960</v>
      </c>
      <c r="F8" s="57">
        <v>169954344</v>
      </c>
      <c r="G8" s="58">
        <v>188676016</v>
      </c>
      <c r="H8" s="59">
        <f>$G8       -$F8</f>
        <v>18721672</v>
      </c>
      <c r="I8" s="59">
        <v>199996578</v>
      </c>
      <c r="J8" s="27">
        <f>IF(($C8       =0),0,(($E8       /$C8       )*100))</f>
        <v>9.9683876837722547</v>
      </c>
      <c r="K8" s="28">
        <f>IF(($F8       =0),0,(($H8       /$F8       )*100))</f>
        <v>11.015706665314774</v>
      </c>
      <c r="L8" s="78">
        <v>86789855</v>
      </c>
      <c r="M8" s="79">
        <v>-2653718</v>
      </c>
      <c r="N8" s="29">
        <f>IF(($L8       =0),0,(($E8       /$L8       )*100))</f>
        <v>18.590836452025414</v>
      </c>
      <c r="O8" s="28">
        <f>IF(($M8       =0),0,(($H8       /$M8       )*100))</f>
        <v>-705.48837517776951</v>
      </c>
      <c r="Q8" s="30"/>
    </row>
    <row r="9" spans="1:17" x14ac:dyDescent="0.2">
      <c r="A9" s="1" t="s">
        <v>16</v>
      </c>
      <c r="B9" s="26" t="s">
        <v>19</v>
      </c>
      <c r="C9" s="57">
        <v>228422741</v>
      </c>
      <c r="D9" s="58">
        <v>226196656</v>
      </c>
      <c r="E9" s="59">
        <f>$D9       -$C9</f>
        <v>-2226085</v>
      </c>
      <c r="F9" s="57">
        <v>255960025</v>
      </c>
      <c r="G9" s="58">
        <v>240947605</v>
      </c>
      <c r="H9" s="59">
        <f>$G9       -$F9</f>
        <v>-15012420</v>
      </c>
      <c r="I9" s="59">
        <v>256526431</v>
      </c>
      <c r="J9" s="27">
        <f>IF(($C9       =0),0,(($E9       /$C9       )*100))</f>
        <v>-0.97454613768074871</v>
      </c>
      <c r="K9" s="28">
        <f>IF(($F9       =0),0,(($H9       /$F9       )*100))</f>
        <v>-5.8651424182350347</v>
      </c>
      <c r="L9" s="78">
        <v>86789855</v>
      </c>
      <c r="M9" s="79">
        <v>-2653718</v>
      </c>
      <c r="N9" s="29">
        <f>IF(($L9       =0),0,(($E9       /$L9       )*100))</f>
        <v>-2.5649138369916624</v>
      </c>
      <c r="O9" s="28">
        <f>IF(($M9       =0),0,(($H9       /$M9       )*100))</f>
        <v>565.71270948910171</v>
      </c>
      <c r="Q9" s="30"/>
    </row>
    <row r="10" spans="1:17" x14ac:dyDescent="0.2">
      <c r="A10" s="1" t="s">
        <v>16</v>
      </c>
      <c r="B10" s="26" t="s">
        <v>20</v>
      </c>
      <c r="C10" s="57">
        <v>201605802</v>
      </c>
      <c r="D10" s="58">
        <v>274486782</v>
      </c>
      <c r="E10" s="59">
        <f t="shared" ref="E10:E33" si="0">$D10      -$C10</f>
        <v>72880980</v>
      </c>
      <c r="F10" s="57">
        <v>209665533</v>
      </c>
      <c r="G10" s="58">
        <v>203302563</v>
      </c>
      <c r="H10" s="59">
        <f t="shared" ref="H10:H33" si="1">$G10      -$F10</f>
        <v>-6362970</v>
      </c>
      <c r="I10" s="59">
        <v>211729048</v>
      </c>
      <c r="J10" s="27">
        <f t="shared" ref="J10:J33" si="2">IF(($C10      =0),0,(($E10      /$C10      )*100))</f>
        <v>36.150239366622991</v>
      </c>
      <c r="K10" s="28">
        <f t="shared" ref="K10:K33" si="3">IF(($F10      =0),0,(($H10      /$F10      )*100))</f>
        <v>-3.034819270938538</v>
      </c>
      <c r="L10" s="78">
        <v>86789855</v>
      </c>
      <c r="M10" s="79">
        <v>-2653718</v>
      </c>
      <c r="N10" s="29">
        <f t="shared" ref="N10:N33" si="4">IF(($L10      =0),0,(($E10      /$L10      )*100))</f>
        <v>83.97407738496625</v>
      </c>
      <c r="O10" s="28">
        <f t="shared" ref="O10:O33" si="5">IF(($M10      =0),0,(($H10      /$M10      )*100))</f>
        <v>239.77566568866771</v>
      </c>
      <c r="Q10" s="30"/>
    </row>
    <row r="11" spans="1:17" ht="16.5" x14ac:dyDescent="0.3">
      <c r="A11" s="4" t="s">
        <v>16</v>
      </c>
      <c r="B11" s="31" t="s">
        <v>21</v>
      </c>
      <c r="C11" s="60">
        <v>591889824</v>
      </c>
      <c r="D11" s="61">
        <v>678679679</v>
      </c>
      <c r="E11" s="62">
        <f t="shared" si="0"/>
        <v>86789855</v>
      </c>
      <c r="F11" s="60">
        <v>635579902</v>
      </c>
      <c r="G11" s="61">
        <v>632926184</v>
      </c>
      <c r="H11" s="62">
        <f t="shared" si="1"/>
        <v>-2653718</v>
      </c>
      <c r="I11" s="62">
        <v>668252057</v>
      </c>
      <c r="J11" s="32">
        <f t="shared" si="2"/>
        <v>14.663177415937465</v>
      </c>
      <c r="K11" s="33">
        <f t="shared" si="3"/>
        <v>-0.41752704760636061</v>
      </c>
      <c r="L11" s="80">
        <v>86789855</v>
      </c>
      <c r="M11" s="81">
        <v>-2653718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214563317</v>
      </c>
      <c r="D13" s="58">
        <v>204080331</v>
      </c>
      <c r="E13" s="59">
        <f t="shared" si="0"/>
        <v>-10482986</v>
      </c>
      <c r="F13" s="57">
        <v>228906507</v>
      </c>
      <c r="G13" s="58">
        <v>215720720</v>
      </c>
      <c r="H13" s="59">
        <f t="shared" si="1"/>
        <v>-13185787</v>
      </c>
      <c r="I13" s="59">
        <v>227614955</v>
      </c>
      <c r="J13" s="27">
        <f t="shared" si="2"/>
        <v>-4.8857307700924482</v>
      </c>
      <c r="K13" s="28">
        <f t="shared" si="3"/>
        <v>-5.7603373415680146</v>
      </c>
      <c r="L13" s="78">
        <v>93045549</v>
      </c>
      <c r="M13" s="79">
        <v>1763000</v>
      </c>
      <c r="N13" s="29">
        <f t="shared" si="4"/>
        <v>-11.266509911183393</v>
      </c>
      <c r="O13" s="28">
        <f t="shared" si="5"/>
        <v>-747.91758366420879</v>
      </c>
      <c r="Q13" s="30"/>
    </row>
    <row r="14" spans="1:17" x14ac:dyDescent="0.2">
      <c r="A14" s="1" t="s">
        <v>16</v>
      </c>
      <c r="B14" s="26" t="s">
        <v>24</v>
      </c>
      <c r="C14" s="57">
        <v>10459522</v>
      </c>
      <c r="D14" s="58">
        <v>7972316</v>
      </c>
      <c r="E14" s="59">
        <f t="shared" si="0"/>
        <v>-2487206</v>
      </c>
      <c r="F14" s="57">
        <v>10982496</v>
      </c>
      <c r="G14" s="58">
        <v>8450879</v>
      </c>
      <c r="H14" s="59">
        <f t="shared" si="1"/>
        <v>-2531617</v>
      </c>
      <c r="I14" s="59">
        <v>8951821</v>
      </c>
      <c r="J14" s="27">
        <f t="shared" si="2"/>
        <v>-23.779346704371385</v>
      </c>
      <c r="K14" s="28">
        <f t="shared" si="3"/>
        <v>-23.05138103396532</v>
      </c>
      <c r="L14" s="78">
        <v>93045549</v>
      </c>
      <c r="M14" s="79">
        <v>1763000</v>
      </c>
      <c r="N14" s="29">
        <f t="shared" si="4"/>
        <v>-2.673105835508585</v>
      </c>
      <c r="O14" s="28">
        <f t="shared" si="5"/>
        <v>-143.59710720363017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93045549</v>
      </c>
      <c r="M15" s="79">
        <v>1763000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83661064</v>
      </c>
      <c r="D16" s="58">
        <v>88968758</v>
      </c>
      <c r="E16" s="59">
        <f t="shared" si="0"/>
        <v>5307694</v>
      </c>
      <c r="F16" s="57">
        <v>88506323</v>
      </c>
      <c r="G16" s="58">
        <v>94313943</v>
      </c>
      <c r="H16" s="59">
        <f t="shared" si="1"/>
        <v>5807620</v>
      </c>
      <c r="I16" s="59">
        <v>100531582</v>
      </c>
      <c r="J16" s="27">
        <f t="shared" si="2"/>
        <v>6.3442822099417722</v>
      </c>
      <c r="K16" s="28">
        <f t="shared" si="3"/>
        <v>6.5618136683861561</v>
      </c>
      <c r="L16" s="78">
        <v>93045549</v>
      </c>
      <c r="M16" s="79">
        <v>1763000</v>
      </c>
      <c r="N16" s="29">
        <f t="shared" si="4"/>
        <v>5.7044039796035815</v>
      </c>
      <c r="O16" s="28">
        <f t="shared" si="5"/>
        <v>329.41690300623935</v>
      </c>
      <c r="Q16" s="30"/>
    </row>
    <row r="17" spans="1:17" x14ac:dyDescent="0.2">
      <c r="A17" s="1" t="s">
        <v>16</v>
      </c>
      <c r="B17" s="26" t="s">
        <v>26</v>
      </c>
      <c r="C17" s="57">
        <v>287708526</v>
      </c>
      <c r="D17" s="58">
        <v>388416573</v>
      </c>
      <c r="E17" s="59">
        <f t="shared" si="0"/>
        <v>100708047</v>
      </c>
      <c r="F17" s="57">
        <v>302103731</v>
      </c>
      <c r="G17" s="58">
        <v>313776515</v>
      </c>
      <c r="H17" s="59">
        <f t="shared" si="1"/>
        <v>11672784</v>
      </c>
      <c r="I17" s="59">
        <v>329660318</v>
      </c>
      <c r="J17" s="39">
        <f t="shared" si="2"/>
        <v>35.003497602292121</v>
      </c>
      <c r="K17" s="28">
        <f t="shared" si="3"/>
        <v>3.8638331149905594</v>
      </c>
      <c r="L17" s="82">
        <v>93045549</v>
      </c>
      <c r="M17" s="79">
        <v>1763000</v>
      </c>
      <c r="N17" s="29">
        <f t="shared" si="4"/>
        <v>108.23521176708839</v>
      </c>
      <c r="O17" s="28">
        <f t="shared" si="5"/>
        <v>662.09778786159961</v>
      </c>
      <c r="Q17" s="30"/>
    </row>
    <row r="18" spans="1:17" ht="16.5" x14ac:dyDescent="0.3">
      <c r="A18" s="1" t="s">
        <v>16</v>
      </c>
      <c r="B18" s="31" t="s">
        <v>27</v>
      </c>
      <c r="C18" s="60">
        <v>596392429</v>
      </c>
      <c r="D18" s="61">
        <v>689437978</v>
      </c>
      <c r="E18" s="62">
        <f t="shared" si="0"/>
        <v>93045549</v>
      </c>
      <c r="F18" s="60">
        <v>630499057</v>
      </c>
      <c r="G18" s="61">
        <v>632262057</v>
      </c>
      <c r="H18" s="62">
        <f t="shared" si="1"/>
        <v>1763000</v>
      </c>
      <c r="I18" s="62">
        <v>666758676</v>
      </c>
      <c r="J18" s="40">
        <f t="shared" si="2"/>
        <v>15.601396744089117</v>
      </c>
      <c r="K18" s="33">
        <f t="shared" si="3"/>
        <v>0.27961976793249982</v>
      </c>
      <c r="L18" s="83">
        <v>93045549</v>
      </c>
      <c r="M18" s="81">
        <v>1763000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-4502605</v>
      </c>
      <c r="D19" s="67">
        <v>-10758299</v>
      </c>
      <c r="E19" s="68">
        <f t="shared" si="0"/>
        <v>-6255694</v>
      </c>
      <c r="F19" s="69">
        <v>5080845</v>
      </c>
      <c r="G19" s="70">
        <v>664127</v>
      </c>
      <c r="H19" s="71">
        <f t="shared" si="1"/>
        <v>-4416718</v>
      </c>
      <c r="I19" s="71">
        <v>1493381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70771863</v>
      </c>
      <c r="M22" s="79">
        <v>-14663598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9640000</v>
      </c>
      <c r="D23" s="58">
        <v>13973356</v>
      </c>
      <c r="E23" s="59">
        <f t="shared" si="0"/>
        <v>4333356</v>
      </c>
      <c r="F23" s="57">
        <v>9640000</v>
      </c>
      <c r="G23" s="58">
        <v>1499674</v>
      </c>
      <c r="H23" s="59">
        <f t="shared" si="1"/>
        <v>-8140326</v>
      </c>
      <c r="I23" s="59">
        <v>690004</v>
      </c>
      <c r="J23" s="27">
        <f t="shared" si="2"/>
        <v>44.951825726141081</v>
      </c>
      <c r="K23" s="28">
        <f t="shared" si="3"/>
        <v>-84.443215767634854</v>
      </c>
      <c r="L23" s="78">
        <v>70771863</v>
      </c>
      <c r="M23" s="79">
        <v>-14663598</v>
      </c>
      <c r="N23" s="29">
        <f t="shared" si="4"/>
        <v>6.1229926927315734</v>
      </c>
      <c r="O23" s="28">
        <f t="shared" si="5"/>
        <v>55.513837736140879</v>
      </c>
      <c r="Q23" s="30"/>
    </row>
    <row r="24" spans="1:17" x14ac:dyDescent="0.2">
      <c r="A24" s="4" t="s">
        <v>16</v>
      </c>
      <c r="B24" s="26" t="s">
        <v>32</v>
      </c>
      <c r="C24" s="57">
        <v>60082450</v>
      </c>
      <c r="D24" s="58">
        <v>126520957</v>
      </c>
      <c r="E24" s="59">
        <f t="shared" si="0"/>
        <v>66438507</v>
      </c>
      <c r="F24" s="57">
        <v>62156700</v>
      </c>
      <c r="G24" s="58">
        <v>55633428</v>
      </c>
      <c r="H24" s="59">
        <f t="shared" si="1"/>
        <v>-6523272</v>
      </c>
      <c r="I24" s="59">
        <v>63736412</v>
      </c>
      <c r="J24" s="27">
        <f t="shared" si="2"/>
        <v>110.57889117371214</v>
      </c>
      <c r="K24" s="28">
        <f t="shared" si="3"/>
        <v>-10.494881485020922</v>
      </c>
      <c r="L24" s="78">
        <v>70771863</v>
      </c>
      <c r="M24" s="79">
        <v>-14663598</v>
      </c>
      <c r="N24" s="29">
        <f t="shared" si="4"/>
        <v>93.877007307268428</v>
      </c>
      <c r="O24" s="28">
        <f t="shared" si="5"/>
        <v>44.486162263859114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70771863</v>
      </c>
      <c r="M25" s="79">
        <v>-14663598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69722450</v>
      </c>
      <c r="D26" s="61">
        <v>140494313</v>
      </c>
      <c r="E26" s="62">
        <f t="shared" si="0"/>
        <v>70771863</v>
      </c>
      <c r="F26" s="60">
        <v>71796700</v>
      </c>
      <c r="G26" s="61">
        <v>57133102</v>
      </c>
      <c r="H26" s="62">
        <f t="shared" si="1"/>
        <v>-14663598</v>
      </c>
      <c r="I26" s="62">
        <v>64426416</v>
      </c>
      <c r="J26" s="40">
        <f t="shared" si="2"/>
        <v>101.50512926611157</v>
      </c>
      <c r="K26" s="33">
        <f t="shared" si="3"/>
        <v>-20.423777137389322</v>
      </c>
      <c r="L26" s="83">
        <v>70771863</v>
      </c>
      <c r="M26" s="81">
        <v>-14663598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500000</v>
      </c>
      <c r="D28" s="58">
        <v>10891439</v>
      </c>
      <c r="E28" s="59">
        <f t="shared" si="0"/>
        <v>10391439</v>
      </c>
      <c r="F28" s="57">
        <v>17394700</v>
      </c>
      <c r="G28" s="58">
        <v>0</v>
      </c>
      <c r="H28" s="59">
        <f t="shared" si="1"/>
        <v>-17394700</v>
      </c>
      <c r="I28" s="59">
        <v>0</v>
      </c>
      <c r="J28" s="27">
        <f t="shared" si="2"/>
        <v>2078.2878000000001</v>
      </c>
      <c r="K28" s="28">
        <f t="shared" si="3"/>
        <v>-100</v>
      </c>
      <c r="L28" s="78">
        <v>70771863</v>
      </c>
      <c r="M28" s="79">
        <v>-14663598</v>
      </c>
      <c r="N28" s="29">
        <f t="shared" si="4"/>
        <v>14.683008980560539</v>
      </c>
      <c r="O28" s="28">
        <f t="shared" si="5"/>
        <v>118.62504686776056</v>
      </c>
      <c r="Q28" s="30"/>
    </row>
    <row r="29" spans="1:17" x14ac:dyDescent="0.2">
      <c r="A29" s="4" t="s">
        <v>16</v>
      </c>
      <c r="B29" s="26" t="s">
        <v>36</v>
      </c>
      <c r="C29" s="57">
        <v>8100000</v>
      </c>
      <c r="D29" s="58">
        <v>0</v>
      </c>
      <c r="E29" s="59">
        <f t="shared" si="0"/>
        <v>-8100000</v>
      </c>
      <c r="F29" s="57">
        <v>9000000</v>
      </c>
      <c r="G29" s="58">
        <v>5940000</v>
      </c>
      <c r="H29" s="59">
        <f t="shared" si="1"/>
        <v>-3060000</v>
      </c>
      <c r="I29" s="59">
        <v>7000000</v>
      </c>
      <c r="J29" s="27">
        <f t="shared" si="2"/>
        <v>-100</v>
      </c>
      <c r="K29" s="28">
        <f t="shared" si="3"/>
        <v>-34</v>
      </c>
      <c r="L29" s="78">
        <v>70771863</v>
      </c>
      <c r="M29" s="79">
        <v>-14663598</v>
      </c>
      <c r="N29" s="29">
        <f t="shared" si="4"/>
        <v>-11.445226473690539</v>
      </c>
      <c r="O29" s="28">
        <f t="shared" si="5"/>
        <v>20.868002518890659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70771863</v>
      </c>
      <c r="M30" s="79">
        <v>-14663598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17419633</v>
      </c>
      <c r="E31" s="59">
        <f t="shared" si="0"/>
        <v>17419633</v>
      </c>
      <c r="F31" s="57">
        <v>15500000</v>
      </c>
      <c r="G31" s="58">
        <v>22647105</v>
      </c>
      <c r="H31" s="59">
        <f t="shared" si="1"/>
        <v>7147105</v>
      </c>
      <c r="I31" s="59">
        <v>14495058</v>
      </c>
      <c r="J31" s="27">
        <f t="shared" si="2"/>
        <v>0</v>
      </c>
      <c r="K31" s="28">
        <f t="shared" si="3"/>
        <v>46.110354838709675</v>
      </c>
      <c r="L31" s="78">
        <v>70771863</v>
      </c>
      <c r="M31" s="79">
        <v>-14663598</v>
      </c>
      <c r="N31" s="29">
        <f t="shared" si="4"/>
        <v>24.613783305379428</v>
      </c>
      <c r="O31" s="28">
        <f t="shared" si="5"/>
        <v>-48.740459196985626</v>
      </c>
      <c r="Q31" s="30"/>
    </row>
    <row r="32" spans="1:17" x14ac:dyDescent="0.2">
      <c r="A32" s="4" t="s">
        <v>16</v>
      </c>
      <c r="B32" s="26" t="s">
        <v>39</v>
      </c>
      <c r="C32" s="57">
        <v>61122450</v>
      </c>
      <c r="D32" s="58">
        <v>112183241</v>
      </c>
      <c r="E32" s="59">
        <f t="shared" si="0"/>
        <v>51060791</v>
      </c>
      <c r="F32" s="57">
        <v>29902000</v>
      </c>
      <c r="G32" s="58">
        <v>28545997</v>
      </c>
      <c r="H32" s="59">
        <f t="shared" si="1"/>
        <v>-1356003</v>
      </c>
      <c r="I32" s="59">
        <v>42931358</v>
      </c>
      <c r="J32" s="27">
        <f t="shared" si="2"/>
        <v>83.538521443430355</v>
      </c>
      <c r="K32" s="28">
        <f t="shared" si="3"/>
        <v>-4.5348237576081871</v>
      </c>
      <c r="L32" s="78">
        <v>70771863</v>
      </c>
      <c r="M32" s="79">
        <v>-14663598</v>
      </c>
      <c r="N32" s="29">
        <f t="shared" si="4"/>
        <v>72.148434187750581</v>
      </c>
      <c r="O32" s="28">
        <f t="shared" si="5"/>
        <v>9.2474098103344069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69722450</v>
      </c>
      <c r="D33" s="76">
        <v>140494313</v>
      </c>
      <c r="E33" s="77">
        <f t="shared" si="0"/>
        <v>70771863</v>
      </c>
      <c r="F33" s="75">
        <v>71796700</v>
      </c>
      <c r="G33" s="76">
        <v>57133102</v>
      </c>
      <c r="H33" s="77">
        <f t="shared" si="1"/>
        <v>-14663598</v>
      </c>
      <c r="I33" s="77">
        <v>64426416</v>
      </c>
      <c r="J33" s="53">
        <f t="shared" si="2"/>
        <v>101.50512926611157</v>
      </c>
      <c r="K33" s="54">
        <f t="shared" si="3"/>
        <v>-20.423777137389322</v>
      </c>
      <c r="L33" s="90">
        <v>70771863</v>
      </c>
      <c r="M33" s="91">
        <v>-14663598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49057562</v>
      </c>
      <c r="D8" s="58">
        <v>49057562</v>
      </c>
      <c r="E8" s="59">
        <f>$D8       -$C8</f>
        <v>0</v>
      </c>
      <c r="F8" s="57">
        <v>51363267</v>
      </c>
      <c r="G8" s="58">
        <v>51314210</v>
      </c>
      <c r="H8" s="59">
        <f>$G8       -$F8</f>
        <v>-49057</v>
      </c>
      <c r="I8" s="59">
        <v>53674664</v>
      </c>
      <c r="J8" s="27">
        <f>IF(($C8       =0),0,(($E8       /$C8       )*100))</f>
        <v>0</v>
      </c>
      <c r="K8" s="28">
        <f>IF(($F8       =0),0,(($H8       /$F8       )*100))</f>
        <v>-9.5509890365813366E-2</v>
      </c>
      <c r="L8" s="78">
        <v>12597361</v>
      </c>
      <c r="M8" s="79">
        <v>12126864</v>
      </c>
      <c r="N8" s="29">
        <f>IF(($L8       =0),0,(($E8       /$L8       )*100))</f>
        <v>0</v>
      </c>
      <c r="O8" s="28">
        <f>IF(($M8       =0),0,(($H8       /$M8       )*100))</f>
        <v>-0.40453162499389783</v>
      </c>
      <c r="Q8" s="30"/>
    </row>
    <row r="9" spans="1:17" x14ac:dyDescent="0.2">
      <c r="A9" s="1" t="s">
        <v>16</v>
      </c>
      <c r="B9" s="26" t="s">
        <v>19</v>
      </c>
      <c r="C9" s="57">
        <v>56957901</v>
      </c>
      <c r="D9" s="58">
        <v>66832011</v>
      </c>
      <c r="E9" s="59">
        <f>$D9       -$C9</f>
        <v>9874110</v>
      </c>
      <c r="F9" s="57">
        <v>54753415</v>
      </c>
      <c r="G9" s="58">
        <v>76692983</v>
      </c>
      <c r="H9" s="59">
        <f>$G9       -$F9</f>
        <v>21939568</v>
      </c>
      <c r="I9" s="59">
        <v>83950661</v>
      </c>
      <c r="J9" s="27">
        <f>IF(($C9       =0),0,(($E9       /$C9       )*100))</f>
        <v>17.335803859766532</v>
      </c>
      <c r="K9" s="28">
        <f>IF(($F9       =0),0,(($H9       /$F9       )*100))</f>
        <v>40.069770990540043</v>
      </c>
      <c r="L9" s="78">
        <v>12597361</v>
      </c>
      <c r="M9" s="79">
        <v>12126864</v>
      </c>
      <c r="N9" s="29">
        <f>IF(($L9       =0),0,(($E9       /$L9       )*100))</f>
        <v>78.382369132709613</v>
      </c>
      <c r="O9" s="28">
        <f>IF(($M9       =0),0,(($H9       /$M9       )*100))</f>
        <v>180.91707798487721</v>
      </c>
      <c r="Q9" s="30"/>
    </row>
    <row r="10" spans="1:17" x14ac:dyDescent="0.2">
      <c r="A10" s="1" t="s">
        <v>16</v>
      </c>
      <c r="B10" s="26" t="s">
        <v>20</v>
      </c>
      <c r="C10" s="57">
        <v>155495751</v>
      </c>
      <c r="D10" s="58">
        <v>158219002</v>
      </c>
      <c r="E10" s="59">
        <f t="shared" ref="E10:E33" si="0">$D10      -$C10</f>
        <v>2723251</v>
      </c>
      <c r="F10" s="57">
        <v>171770739</v>
      </c>
      <c r="G10" s="58">
        <v>162007092</v>
      </c>
      <c r="H10" s="59">
        <f t="shared" ref="H10:H33" si="1">$G10      -$F10</f>
        <v>-9763647</v>
      </c>
      <c r="I10" s="59">
        <v>165403870</v>
      </c>
      <c r="J10" s="27">
        <f t="shared" ref="J10:J33" si="2">IF(($C10      =0),0,(($E10      /$C10      )*100))</f>
        <v>1.7513346715178089</v>
      </c>
      <c r="K10" s="28">
        <f t="shared" ref="K10:K33" si="3">IF(($F10      =0),0,(($H10      /$F10      )*100))</f>
        <v>-5.6841153835869562</v>
      </c>
      <c r="L10" s="78">
        <v>12597361</v>
      </c>
      <c r="M10" s="79">
        <v>12126864</v>
      </c>
      <c r="N10" s="29">
        <f t="shared" ref="N10:N33" si="4">IF(($L10      =0),0,(($E10      /$L10      )*100))</f>
        <v>21.61763086729038</v>
      </c>
      <c r="O10" s="28">
        <f t="shared" ref="O10:O33" si="5">IF(($M10      =0),0,(($H10      /$M10      )*100))</f>
        <v>-80.512546359883316</v>
      </c>
      <c r="Q10" s="30"/>
    </row>
    <row r="11" spans="1:17" ht="16.5" x14ac:dyDescent="0.3">
      <c r="A11" s="4" t="s">
        <v>16</v>
      </c>
      <c r="B11" s="31" t="s">
        <v>21</v>
      </c>
      <c r="C11" s="60">
        <v>261511214</v>
      </c>
      <c r="D11" s="61">
        <v>274108575</v>
      </c>
      <c r="E11" s="62">
        <f t="shared" si="0"/>
        <v>12597361</v>
      </c>
      <c r="F11" s="60">
        <v>277887421</v>
      </c>
      <c r="G11" s="61">
        <v>290014285</v>
      </c>
      <c r="H11" s="62">
        <f t="shared" si="1"/>
        <v>12126864</v>
      </c>
      <c r="I11" s="62">
        <v>303029195</v>
      </c>
      <c r="J11" s="32">
        <f t="shared" si="2"/>
        <v>4.8171398875460847</v>
      </c>
      <c r="K11" s="33">
        <f t="shared" si="3"/>
        <v>4.3639485214409905</v>
      </c>
      <c r="L11" s="80">
        <v>12597361</v>
      </c>
      <c r="M11" s="81">
        <v>12126864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97350922</v>
      </c>
      <c r="D13" s="58">
        <v>104673910</v>
      </c>
      <c r="E13" s="59">
        <f t="shared" si="0"/>
        <v>7322988</v>
      </c>
      <c r="F13" s="57">
        <v>101898209</v>
      </c>
      <c r="G13" s="58">
        <v>110271320</v>
      </c>
      <c r="H13" s="59">
        <f t="shared" si="1"/>
        <v>8373111</v>
      </c>
      <c r="I13" s="59">
        <v>116446508</v>
      </c>
      <c r="J13" s="27">
        <f t="shared" si="2"/>
        <v>7.5222584948912967</v>
      </c>
      <c r="K13" s="28">
        <f t="shared" si="3"/>
        <v>8.2171326485237817</v>
      </c>
      <c r="L13" s="78">
        <v>-62859454</v>
      </c>
      <c r="M13" s="79">
        <v>-28389745</v>
      </c>
      <c r="N13" s="29">
        <f t="shared" si="4"/>
        <v>-11.64977984059486</v>
      </c>
      <c r="O13" s="28">
        <f t="shared" si="5"/>
        <v>-29.493435041420767</v>
      </c>
      <c r="Q13" s="30"/>
    </row>
    <row r="14" spans="1:17" x14ac:dyDescent="0.2">
      <c r="A14" s="1" t="s">
        <v>16</v>
      </c>
      <c r="B14" s="26" t="s">
        <v>24</v>
      </c>
      <c r="C14" s="57">
        <v>39069802</v>
      </c>
      <c r="D14" s="58">
        <v>-2955686</v>
      </c>
      <c r="E14" s="59">
        <f t="shared" si="0"/>
        <v>-42025488</v>
      </c>
      <c r="F14" s="57">
        <v>35660210</v>
      </c>
      <c r="G14" s="58">
        <v>28708138</v>
      </c>
      <c r="H14" s="59">
        <f t="shared" si="1"/>
        <v>-6952072</v>
      </c>
      <c r="I14" s="59">
        <v>22713974</v>
      </c>
      <c r="J14" s="27">
        <f t="shared" si="2"/>
        <v>-107.56514199892797</v>
      </c>
      <c r="K14" s="28">
        <f t="shared" si="3"/>
        <v>-19.495319853696881</v>
      </c>
      <c r="L14" s="78">
        <v>-62859454</v>
      </c>
      <c r="M14" s="79">
        <v>-28389745</v>
      </c>
      <c r="N14" s="29">
        <f t="shared" si="4"/>
        <v>66.85627272549965</v>
      </c>
      <c r="O14" s="28">
        <f t="shared" si="5"/>
        <v>24.487969159286212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-62859454</v>
      </c>
      <c r="M15" s="79">
        <v>-28389745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32243293</v>
      </c>
      <c r="D16" s="58">
        <v>31949779</v>
      </c>
      <c r="E16" s="59">
        <f t="shared" si="0"/>
        <v>-293514</v>
      </c>
      <c r="F16" s="57">
        <v>36338191</v>
      </c>
      <c r="G16" s="58">
        <v>35299723</v>
      </c>
      <c r="H16" s="59">
        <f t="shared" si="1"/>
        <v>-1038468</v>
      </c>
      <c r="I16" s="59">
        <v>39796907</v>
      </c>
      <c r="J16" s="27">
        <f t="shared" si="2"/>
        <v>-0.91031024653716353</v>
      </c>
      <c r="K16" s="28">
        <f t="shared" si="3"/>
        <v>-2.8577867291192343</v>
      </c>
      <c r="L16" s="78">
        <v>-62859454</v>
      </c>
      <c r="M16" s="79">
        <v>-28389745</v>
      </c>
      <c r="N16" s="29">
        <f t="shared" si="4"/>
        <v>0.46693692248742724</v>
      </c>
      <c r="O16" s="28">
        <f t="shared" si="5"/>
        <v>3.6578983009533896</v>
      </c>
      <c r="Q16" s="30"/>
    </row>
    <row r="17" spans="1:17" x14ac:dyDescent="0.2">
      <c r="A17" s="1" t="s">
        <v>16</v>
      </c>
      <c r="B17" s="26" t="s">
        <v>26</v>
      </c>
      <c r="C17" s="57">
        <v>130104140</v>
      </c>
      <c r="D17" s="58">
        <v>102240700</v>
      </c>
      <c r="E17" s="59">
        <f t="shared" si="0"/>
        <v>-27863440</v>
      </c>
      <c r="F17" s="57">
        <v>140349338</v>
      </c>
      <c r="G17" s="58">
        <v>111577022</v>
      </c>
      <c r="H17" s="59">
        <f t="shared" si="1"/>
        <v>-28772316</v>
      </c>
      <c r="I17" s="59">
        <v>115551701</v>
      </c>
      <c r="J17" s="39">
        <f t="shared" si="2"/>
        <v>-21.416259313500706</v>
      </c>
      <c r="K17" s="28">
        <f t="shared" si="3"/>
        <v>-20.500499973858087</v>
      </c>
      <c r="L17" s="82">
        <v>-62859454</v>
      </c>
      <c r="M17" s="79">
        <v>-28389745</v>
      </c>
      <c r="N17" s="29">
        <f t="shared" si="4"/>
        <v>44.326570192607782</v>
      </c>
      <c r="O17" s="28">
        <f t="shared" si="5"/>
        <v>101.34756758118115</v>
      </c>
      <c r="Q17" s="30"/>
    </row>
    <row r="18" spans="1:17" ht="16.5" x14ac:dyDescent="0.3">
      <c r="A18" s="1" t="s">
        <v>16</v>
      </c>
      <c r="B18" s="31" t="s">
        <v>27</v>
      </c>
      <c r="C18" s="60">
        <v>298768157</v>
      </c>
      <c r="D18" s="61">
        <v>235908703</v>
      </c>
      <c r="E18" s="62">
        <f t="shared" si="0"/>
        <v>-62859454</v>
      </c>
      <c r="F18" s="60">
        <v>314245948</v>
      </c>
      <c r="G18" s="61">
        <v>285856203</v>
      </c>
      <c r="H18" s="62">
        <f t="shared" si="1"/>
        <v>-28389745</v>
      </c>
      <c r="I18" s="62">
        <v>294509090</v>
      </c>
      <c r="J18" s="40">
        <f t="shared" si="2"/>
        <v>-21.039542711374022</v>
      </c>
      <c r="K18" s="33">
        <f t="shared" si="3"/>
        <v>-9.0342437764702694</v>
      </c>
      <c r="L18" s="83">
        <v>-62859454</v>
      </c>
      <c r="M18" s="81">
        <v>-28389745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-37256943</v>
      </c>
      <c r="D19" s="67">
        <v>38199872</v>
      </c>
      <c r="E19" s="68">
        <f t="shared" si="0"/>
        <v>75456815</v>
      </c>
      <c r="F19" s="69">
        <v>-36358527</v>
      </c>
      <c r="G19" s="70">
        <v>4158082</v>
      </c>
      <c r="H19" s="71">
        <f t="shared" si="1"/>
        <v>40516609</v>
      </c>
      <c r="I19" s="71">
        <v>8520105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21327290</v>
      </c>
      <c r="M22" s="79">
        <v>7633391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5654000</v>
      </c>
      <c r="E23" s="59">
        <f t="shared" si="0"/>
        <v>5654000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21327290</v>
      </c>
      <c r="M23" s="79">
        <v>7633391</v>
      </c>
      <c r="N23" s="29">
        <f t="shared" si="4"/>
        <v>26.510634965811409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41715260</v>
      </c>
      <c r="D24" s="58">
        <v>57388550</v>
      </c>
      <c r="E24" s="59">
        <f t="shared" si="0"/>
        <v>15673290</v>
      </c>
      <c r="F24" s="57">
        <v>54879609</v>
      </c>
      <c r="G24" s="58">
        <v>62513000</v>
      </c>
      <c r="H24" s="59">
        <f t="shared" si="1"/>
        <v>7633391</v>
      </c>
      <c r="I24" s="59">
        <v>63764000</v>
      </c>
      <c r="J24" s="27">
        <f t="shared" si="2"/>
        <v>37.572077939823458</v>
      </c>
      <c r="K24" s="28">
        <f t="shared" si="3"/>
        <v>13.909339259323076</v>
      </c>
      <c r="L24" s="78">
        <v>21327290</v>
      </c>
      <c r="M24" s="79">
        <v>7633391</v>
      </c>
      <c r="N24" s="29">
        <f t="shared" si="4"/>
        <v>73.489365034188594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21327290</v>
      </c>
      <c r="M25" s="79">
        <v>7633391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41715260</v>
      </c>
      <c r="D26" s="61">
        <v>63042550</v>
      </c>
      <c r="E26" s="62">
        <f t="shared" si="0"/>
        <v>21327290</v>
      </c>
      <c r="F26" s="60">
        <v>54879609</v>
      </c>
      <c r="G26" s="61">
        <v>62513000</v>
      </c>
      <c r="H26" s="62">
        <f t="shared" si="1"/>
        <v>7633391</v>
      </c>
      <c r="I26" s="62">
        <v>63764000</v>
      </c>
      <c r="J26" s="40">
        <f t="shared" si="2"/>
        <v>51.125870964246658</v>
      </c>
      <c r="K26" s="33">
        <f t="shared" si="3"/>
        <v>13.909339259323076</v>
      </c>
      <c r="L26" s="83">
        <v>21327290</v>
      </c>
      <c r="M26" s="81">
        <v>7633391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14488804</v>
      </c>
      <c r="E28" s="59">
        <f t="shared" si="0"/>
        <v>14488804</v>
      </c>
      <c r="F28" s="57">
        <v>0</v>
      </c>
      <c r="G28" s="58">
        <v>9784584</v>
      </c>
      <c r="H28" s="59">
        <f t="shared" si="1"/>
        <v>9784584</v>
      </c>
      <c r="I28" s="59">
        <v>12135584</v>
      </c>
      <c r="J28" s="27">
        <f t="shared" si="2"/>
        <v>0</v>
      </c>
      <c r="K28" s="28">
        <f t="shared" si="3"/>
        <v>0</v>
      </c>
      <c r="L28" s="78">
        <v>21327290</v>
      </c>
      <c r="M28" s="79">
        <v>7633391</v>
      </c>
      <c r="N28" s="29">
        <f t="shared" si="4"/>
        <v>67.935513607214048</v>
      </c>
      <c r="O28" s="28">
        <f t="shared" si="5"/>
        <v>128.18135478714504</v>
      </c>
      <c r="Q28" s="30"/>
    </row>
    <row r="29" spans="1:17" x14ac:dyDescent="0.2">
      <c r="A29" s="4" t="s">
        <v>16</v>
      </c>
      <c r="B29" s="26" t="s">
        <v>36</v>
      </c>
      <c r="C29" s="57">
        <v>6521739</v>
      </c>
      <c r="D29" s="58">
        <v>4495000</v>
      </c>
      <c r="E29" s="59">
        <f t="shared" si="0"/>
        <v>-2026739</v>
      </c>
      <c r="F29" s="57">
        <v>9140870</v>
      </c>
      <c r="G29" s="58">
        <v>10270000</v>
      </c>
      <c r="H29" s="59">
        <f t="shared" si="1"/>
        <v>1129130</v>
      </c>
      <c r="I29" s="59">
        <v>7000000</v>
      </c>
      <c r="J29" s="27">
        <f t="shared" si="2"/>
        <v>-31.076665288199973</v>
      </c>
      <c r="K29" s="28">
        <f t="shared" si="3"/>
        <v>12.35254412326179</v>
      </c>
      <c r="L29" s="78">
        <v>21327290</v>
      </c>
      <c r="M29" s="79">
        <v>7633391</v>
      </c>
      <c r="N29" s="29">
        <f t="shared" si="4"/>
        <v>-9.5030310930268218</v>
      </c>
      <c r="O29" s="28">
        <f t="shared" si="5"/>
        <v>14.791984322563851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21327290</v>
      </c>
      <c r="M30" s="79">
        <v>7633391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5299519</v>
      </c>
      <c r="D31" s="58">
        <v>11910003</v>
      </c>
      <c r="E31" s="59">
        <f t="shared" si="0"/>
        <v>6610484</v>
      </c>
      <c r="F31" s="57">
        <v>5506200</v>
      </c>
      <c r="G31" s="58">
        <v>11980504</v>
      </c>
      <c r="H31" s="59">
        <f t="shared" si="1"/>
        <v>6474304</v>
      </c>
      <c r="I31" s="59">
        <v>11980504</v>
      </c>
      <c r="J31" s="27">
        <f t="shared" si="2"/>
        <v>124.7374337180412</v>
      </c>
      <c r="K31" s="28">
        <f t="shared" si="3"/>
        <v>117.58207111982854</v>
      </c>
      <c r="L31" s="78">
        <v>21327290</v>
      </c>
      <c r="M31" s="79">
        <v>7633391</v>
      </c>
      <c r="N31" s="29">
        <f t="shared" si="4"/>
        <v>30.995424172503867</v>
      </c>
      <c r="O31" s="28">
        <f t="shared" si="5"/>
        <v>84.815568860549661</v>
      </c>
      <c r="Q31" s="30"/>
    </row>
    <row r="32" spans="1:17" x14ac:dyDescent="0.2">
      <c r="A32" s="4" t="s">
        <v>16</v>
      </c>
      <c r="B32" s="26" t="s">
        <v>39</v>
      </c>
      <c r="C32" s="57">
        <v>29894002</v>
      </c>
      <c r="D32" s="58">
        <v>32148743</v>
      </c>
      <c r="E32" s="59">
        <f t="shared" si="0"/>
        <v>2254741</v>
      </c>
      <c r="F32" s="57">
        <v>40232539</v>
      </c>
      <c r="G32" s="58">
        <v>30477912</v>
      </c>
      <c r="H32" s="59">
        <f t="shared" si="1"/>
        <v>-9754627</v>
      </c>
      <c r="I32" s="59">
        <v>32647912</v>
      </c>
      <c r="J32" s="27">
        <f t="shared" si="2"/>
        <v>7.5424528305042591</v>
      </c>
      <c r="K32" s="28">
        <f t="shared" si="3"/>
        <v>-24.245616216267134</v>
      </c>
      <c r="L32" s="78">
        <v>21327290</v>
      </c>
      <c r="M32" s="79">
        <v>7633391</v>
      </c>
      <c r="N32" s="29">
        <f t="shared" si="4"/>
        <v>10.572093313308912</v>
      </c>
      <c r="O32" s="28">
        <f t="shared" si="5"/>
        <v>-127.78890797025856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41715260</v>
      </c>
      <c r="D33" s="76">
        <v>63042550</v>
      </c>
      <c r="E33" s="77">
        <f t="shared" si="0"/>
        <v>21327290</v>
      </c>
      <c r="F33" s="75">
        <v>54879609</v>
      </c>
      <c r="G33" s="76">
        <v>62513000</v>
      </c>
      <c r="H33" s="77">
        <f t="shared" si="1"/>
        <v>7633391</v>
      </c>
      <c r="I33" s="77">
        <v>63764000</v>
      </c>
      <c r="J33" s="53">
        <f t="shared" si="2"/>
        <v>51.125870964246658</v>
      </c>
      <c r="K33" s="54">
        <f t="shared" si="3"/>
        <v>13.909339259323076</v>
      </c>
      <c r="L33" s="90">
        <v>21327290</v>
      </c>
      <c r="M33" s="91">
        <v>7633391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295280635</v>
      </c>
      <c r="D8" s="58">
        <v>297076441</v>
      </c>
      <c r="E8" s="59">
        <f>$D8       -$C8</f>
        <v>1795806</v>
      </c>
      <c r="F8" s="57">
        <v>309158826</v>
      </c>
      <c r="G8" s="58">
        <v>313302950</v>
      </c>
      <c r="H8" s="59">
        <f>$G8       -$F8</f>
        <v>4144124</v>
      </c>
      <c r="I8" s="59">
        <v>330534627</v>
      </c>
      <c r="J8" s="27">
        <f>IF(($C8       =0),0,(($E8       /$C8       )*100))</f>
        <v>0.60816924211775691</v>
      </c>
      <c r="K8" s="28">
        <f>IF(($F8       =0),0,(($H8       /$F8       )*100))</f>
        <v>1.3404514610234677</v>
      </c>
      <c r="L8" s="78">
        <v>137386694</v>
      </c>
      <c r="M8" s="79">
        <v>150500538</v>
      </c>
      <c r="N8" s="29">
        <f>IF(($L8       =0),0,(($E8       /$L8       )*100))</f>
        <v>1.3071178494185181</v>
      </c>
      <c r="O8" s="28">
        <f>IF(($M8       =0),0,(($H8       /$M8       )*100))</f>
        <v>2.7535609208254126</v>
      </c>
      <c r="Q8" s="30"/>
    </row>
    <row r="9" spans="1:17" x14ac:dyDescent="0.2">
      <c r="A9" s="1" t="s">
        <v>16</v>
      </c>
      <c r="B9" s="26" t="s">
        <v>19</v>
      </c>
      <c r="C9" s="57">
        <v>685263922</v>
      </c>
      <c r="D9" s="58">
        <v>664353540</v>
      </c>
      <c r="E9" s="59">
        <f>$D9       -$C9</f>
        <v>-20910382</v>
      </c>
      <c r="F9" s="57">
        <v>757526048</v>
      </c>
      <c r="G9" s="58">
        <v>745068156</v>
      </c>
      <c r="H9" s="59">
        <f>$G9       -$F9</f>
        <v>-12457892</v>
      </c>
      <c r="I9" s="59">
        <v>836841108</v>
      </c>
      <c r="J9" s="27">
        <f>IF(($C9       =0),0,(($E9       /$C9       )*100))</f>
        <v>-3.0514348309730508</v>
      </c>
      <c r="K9" s="28">
        <f>IF(($F9       =0),0,(($H9       /$F9       )*100))</f>
        <v>-1.6445496538225972</v>
      </c>
      <c r="L9" s="78">
        <v>137386694</v>
      </c>
      <c r="M9" s="79">
        <v>150500538</v>
      </c>
      <c r="N9" s="29">
        <f>IF(($L9       =0),0,(($E9       /$L9       )*100))</f>
        <v>-15.220092565878323</v>
      </c>
      <c r="O9" s="28">
        <f>IF(($M9       =0),0,(($H9       /$M9       )*100))</f>
        <v>-8.2776395124913105</v>
      </c>
      <c r="Q9" s="30"/>
    </row>
    <row r="10" spans="1:17" x14ac:dyDescent="0.2">
      <c r="A10" s="1" t="s">
        <v>16</v>
      </c>
      <c r="B10" s="26" t="s">
        <v>20</v>
      </c>
      <c r="C10" s="57">
        <v>274689541</v>
      </c>
      <c r="D10" s="58">
        <v>431190811</v>
      </c>
      <c r="E10" s="59">
        <f t="shared" ref="E10:E33" si="0">$D10      -$C10</f>
        <v>156501270</v>
      </c>
      <c r="F10" s="57">
        <v>295096274</v>
      </c>
      <c r="G10" s="58">
        <v>453910580</v>
      </c>
      <c r="H10" s="59">
        <f t="shared" ref="H10:H33" si="1">$G10      -$F10</f>
        <v>158814306</v>
      </c>
      <c r="I10" s="59">
        <v>480958916</v>
      </c>
      <c r="J10" s="27">
        <f t="shared" ref="J10:J33" si="2">IF(($C10      =0),0,(($E10      /$C10      )*100))</f>
        <v>56.973872914950185</v>
      </c>
      <c r="K10" s="28">
        <f t="shared" ref="K10:K33" si="3">IF(($F10      =0),0,(($H10      /$F10      )*100))</f>
        <v>53.817794392076934</v>
      </c>
      <c r="L10" s="78">
        <v>137386694</v>
      </c>
      <c r="M10" s="79">
        <v>150500538</v>
      </c>
      <c r="N10" s="29">
        <f t="shared" ref="N10:N33" si="4">IF(($L10      =0),0,(($E10      /$L10      )*100))</f>
        <v>113.9129747164598</v>
      </c>
      <c r="O10" s="28">
        <f t="shared" ref="O10:O33" si="5">IF(($M10      =0),0,(($H10      /$M10      )*100))</f>
        <v>105.5240785916659</v>
      </c>
      <c r="Q10" s="30"/>
    </row>
    <row r="11" spans="1:17" ht="16.5" x14ac:dyDescent="0.3">
      <c r="A11" s="4" t="s">
        <v>16</v>
      </c>
      <c r="B11" s="31" t="s">
        <v>21</v>
      </c>
      <c r="C11" s="60">
        <v>1255234098</v>
      </c>
      <c r="D11" s="61">
        <v>1392620792</v>
      </c>
      <c r="E11" s="62">
        <f t="shared" si="0"/>
        <v>137386694</v>
      </c>
      <c r="F11" s="60">
        <v>1361781148</v>
      </c>
      <c r="G11" s="61">
        <v>1512281686</v>
      </c>
      <c r="H11" s="62">
        <f t="shared" si="1"/>
        <v>150500538</v>
      </c>
      <c r="I11" s="62">
        <v>1648334651</v>
      </c>
      <c r="J11" s="32">
        <f t="shared" si="2"/>
        <v>10.945105316920731</v>
      </c>
      <c r="K11" s="33">
        <f t="shared" si="3"/>
        <v>11.051741920574743</v>
      </c>
      <c r="L11" s="80">
        <v>137386694</v>
      </c>
      <c r="M11" s="81">
        <v>150500538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459539695</v>
      </c>
      <c r="D13" s="58">
        <v>471742544</v>
      </c>
      <c r="E13" s="59">
        <f t="shared" si="0"/>
        <v>12202849</v>
      </c>
      <c r="F13" s="57">
        <v>480708358</v>
      </c>
      <c r="G13" s="58">
        <v>502139888</v>
      </c>
      <c r="H13" s="59">
        <f t="shared" si="1"/>
        <v>21431530</v>
      </c>
      <c r="I13" s="59">
        <v>528366184</v>
      </c>
      <c r="J13" s="27">
        <f t="shared" si="2"/>
        <v>2.6554504720207031</v>
      </c>
      <c r="K13" s="28">
        <f t="shared" si="3"/>
        <v>4.4583227321377263</v>
      </c>
      <c r="L13" s="78">
        <v>133018669</v>
      </c>
      <c r="M13" s="79">
        <v>161080984</v>
      </c>
      <c r="N13" s="29">
        <f t="shared" si="4"/>
        <v>9.1737867261324055</v>
      </c>
      <c r="O13" s="28">
        <f t="shared" si="5"/>
        <v>13.304816911225226</v>
      </c>
      <c r="Q13" s="30"/>
    </row>
    <row r="14" spans="1:17" x14ac:dyDescent="0.2">
      <c r="A14" s="1" t="s">
        <v>16</v>
      </c>
      <c r="B14" s="26" t="s">
        <v>24</v>
      </c>
      <c r="C14" s="57">
        <v>38714428</v>
      </c>
      <c r="D14" s="58">
        <v>158245804</v>
      </c>
      <c r="E14" s="59">
        <f t="shared" si="0"/>
        <v>119531376</v>
      </c>
      <c r="F14" s="57">
        <v>42408225</v>
      </c>
      <c r="G14" s="58">
        <v>176273314</v>
      </c>
      <c r="H14" s="59">
        <f t="shared" si="1"/>
        <v>133865089</v>
      </c>
      <c r="I14" s="59">
        <v>188877422</v>
      </c>
      <c r="J14" s="27">
        <f t="shared" si="2"/>
        <v>308.75149698711806</v>
      </c>
      <c r="K14" s="28">
        <f t="shared" si="3"/>
        <v>315.65831628180615</v>
      </c>
      <c r="L14" s="78">
        <v>133018669</v>
      </c>
      <c r="M14" s="79">
        <v>161080984</v>
      </c>
      <c r="N14" s="29">
        <f t="shared" si="4"/>
        <v>89.860601446854048</v>
      </c>
      <c r="O14" s="28">
        <f t="shared" si="5"/>
        <v>83.104216075561098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133018669</v>
      </c>
      <c r="M15" s="79">
        <v>161080984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412234422</v>
      </c>
      <c r="D16" s="58">
        <v>386298799</v>
      </c>
      <c r="E16" s="59">
        <f t="shared" si="0"/>
        <v>-25935623</v>
      </c>
      <c r="F16" s="57">
        <v>476872779</v>
      </c>
      <c r="G16" s="58">
        <v>462519808</v>
      </c>
      <c r="H16" s="59">
        <f t="shared" si="1"/>
        <v>-14352971</v>
      </c>
      <c r="I16" s="59">
        <v>535135417</v>
      </c>
      <c r="J16" s="27">
        <f t="shared" si="2"/>
        <v>-6.2914743689210892</v>
      </c>
      <c r="K16" s="28">
        <f t="shared" si="3"/>
        <v>-3.009811344253726</v>
      </c>
      <c r="L16" s="78">
        <v>133018669</v>
      </c>
      <c r="M16" s="79">
        <v>161080984</v>
      </c>
      <c r="N16" s="29">
        <f t="shared" si="4"/>
        <v>-19.49773155526011</v>
      </c>
      <c r="O16" s="28">
        <f t="shared" si="5"/>
        <v>-8.910406829896198</v>
      </c>
      <c r="Q16" s="30"/>
    </row>
    <row r="17" spans="1:17" x14ac:dyDescent="0.2">
      <c r="A17" s="1" t="s">
        <v>16</v>
      </c>
      <c r="B17" s="26" t="s">
        <v>26</v>
      </c>
      <c r="C17" s="57">
        <v>461966501</v>
      </c>
      <c r="D17" s="58">
        <v>489186568</v>
      </c>
      <c r="E17" s="59">
        <f t="shared" si="0"/>
        <v>27220067</v>
      </c>
      <c r="F17" s="57">
        <v>470291702</v>
      </c>
      <c r="G17" s="58">
        <v>490429038</v>
      </c>
      <c r="H17" s="59">
        <f t="shared" si="1"/>
        <v>20137336</v>
      </c>
      <c r="I17" s="59">
        <v>502819483</v>
      </c>
      <c r="J17" s="39">
        <f t="shared" si="2"/>
        <v>5.8922166306599788</v>
      </c>
      <c r="K17" s="28">
        <f t="shared" si="3"/>
        <v>4.2818820562562259</v>
      </c>
      <c r="L17" s="82">
        <v>133018669</v>
      </c>
      <c r="M17" s="79">
        <v>161080984</v>
      </c>
      <c r="N17" s="29">
        <f t="shared" si="4"/>
        <v>20.463343382273656</v>
      </c>
      <c r="O17" s="28">
        <f t="shared" si="5"/>
        <v>12.501373843109873</v>
      </c>
      <c r="Q17" s="30"/>
    </row>
    <row r="18" spans="1:17" ht="16.5" x14ac:dyDescent="0.3">
      <c r="A18" s="1" t="s">
        <v>16</v>
      </c>
      <c r="B18" s="31" t="s">
        <v>27</v>
      </c>
      <c r="C18" s="60">
        <v>1372455046</v>
      </c>
      <c r="D18" s="61">
        <v>1505473715</v>
      </c>
      <c r="E18" s="62">
        <f t="shared" si="0"/>
        <v>133018669</v>
      </c>
      <c r="F18" s="60">
        <v>1470281064</v>
      </c>
      <c r="G18" s="61">
        <v>1631362048</v>
      </c>
      <c r="H18" s="62">
        <f t="shared" si="1"/>
        <v>161080984</v>
      </c>
      <c r="I18" s="62">
        <v>1755198506</v>
      </c>
      <c r="J18" s="40">
        <f t="shared" si="2"/>
        <v>9.692023748805541</v>
      </c>
      <c r="K18" s="33">
        <f t="shared" si="3"/>
        <v>10.955795319962034</v>
      </c>
      <c r="L18" s="83">
        <v>133018669</v>
      </c>
      <c r="M18" s="81">
        <v>161080984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-117220948</v>
      </c>
      <c r="D19" s="67">
        <v>-112852923</v>
      </c>
      <c r="E19" s="68">
        <f t="shared" si="0"/>
        <v>4368025</v>
      </c>
      <c r="F19" s="69">
        <v>-108499916</v>
      </c>
      <c r="G19" s="70">
        <v>-119080362</v>
      </c>
      <c r="H19" s="71">
        <f t="shared" si="1"/>
        <v>-10580446</v>
      </c>
      <c r="I19" s="71">
        <v>-106863855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34000000</v>
      </c>
      <c r="E22" s="59">
        <f t="shared" si="0"/>
        <v>34000000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91535890</v>
      </c>
      <c r="M22" s="79">
        <v>-6020874</v>
      </c>
      <c r="N22" s="29">
        <f t="shared" si="4"/>
        <v>37.143900605543898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710460</v>
      </c>
      <c r="D23" s="58">
        <v>0</v>
      </c>
      <c r="E23" s="59">
        <f t="shared" si="0"/>
        <v>-710460</v>
      </c>
      <c r="F23" s="57">
        <v>710941</v>
      </c>
      <c r="G23" s="58">
        <v>0</v>
      </c>
      <c r="H23" s="59">
        <f t="shared" si="1"/>
        <v>-710941</v>
      </c>
      <c r="I23" s="59">
        <v>0</v>
      </c>
      <c r="J23" s="27">
        <f t="shared" si="2"/>
        <v>-100</v>
      </c>
      <c r="K23" s="28">
        <f t="shared" si="3"/>
        <v>-100</v>
      </c>
      <c r="L23" s="78">
        <v>91535890</v>
      </c>
      <c r="M23" s="79">
        <v>-6020874</v>
      </c>
      <c r="N23" s="29">
        <f t="shared" si="4"/>
        <v>-0.77615457718278591</v>
      </c>
      <c r="O23" s="28">
        <f t="shared" si="5"/>
        <v>11.807936854350382</v>
      </c>
      <c r="Q23" s="30"/>
    </row>
    <row r="24" spans="1:17" x14ac:dyDescent="0.2">
      <c r="A24" s="4" t="s">
        <v>16</v>
      </c>
      <c r="B24" s="26" t="s">
        <v>32</v>
      </c>
      <c r="C24" s="57">
        <v>58115286</v>
      </c>
      <c r="D24" s="58">
        <v>116361636</v>
      </c>
      <c r="E24" s="59">
        <f t="shared" si="0"/>
        <v>58246350</v>
      </c>
      <c r="F24" s="57">
        <v>50664365</v>
      </c>
      <c r="G24" s="58">
        <v>45354432</v>
      </c>
      <c r="H24" s="59">
        <f t="shared" si="1"/>
        <v>-5309933</v>
      </c>
      <c r="I24" s="59">
        <v>49890431</v>
      </c>
      <c r="J24" s="27">
        <f t="shared" si="2"/>
        <v>100.22552414178946</v>
      </c>
      <c r="K24" s="28">
        <f t="shared" si="3"/>
        <v>-10.480607030207524</v>
      </c>
      <c r="L24" s="78">
        <v>91535890</v>
      </c>
      <c r="M24" s="79">
        <v>-6020874</v>
      </c>
      <c r="N24" s="29">
        <f t="shared" si="4"/>
        <v>63.632253971638889</v>
      </c>
      <c r="O24" s="28">
        <f t="shared" si="5"/>
        <v>88.192063145649612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91535890</v>
      </c>
      <c r="M25" s="79">
        <v>-6020874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58825746</v>
      </c>
      <c r="D26" s="61">
        <v>150361636</v>
      </c>
      <c r="E26" s="62">
        <f t="shared" si="0"/>
        <v>91535890</v>
      </c>
      <c r="F26" s="60">
        <v>51375306</v>
      </c>
      <c r="G26" s="61">
        <v>45354432</v>
      </c>
      <c r="H26" s="62">
        <f t="shared" si="1"/>
        <v>-6020874</v>
      </c>
      <c r="I26" s="62">
        <v>49890431</v>
      </c>
      <c r="J26" s="40">
        <f t="shared" si="2"/>
        <v>155.60514948675703</v>
      </c>
      <c r="K26" s="33">
        <f t="shared" si="3"/>
        <v>-11.71939297062289</v>
      </c>
      <c r="L26" s="83">
        <v>91535890</v>
      </c>
      <c r="M26" s="81">
        <v>-6020874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8695652</v>
      </c>
      <c r="D28" s="58">
        <v>29008065</v>
      </c>
      <c r="E28" s="59">
        <f t="shared" si="0"/>
        <v>20312413</v>
      </c>
      <c r="F28" s="57">
        <v>6086956</v>
      </c>
      <c r="G28" s="58">
        <v>150000</v>
      </c>
      <c r="H28" s="59">
        <f t="shared" si="1"/>
        <v>-5936956</v>
      </c>
      <c r="I28" s="59">
        <v>0</v>
      </c>
      <c r="J28" s="27">
        <f t="shared" si="2"/>
        <v>233.59275417185506</v>
      </c>
      <c r="K28" s="28">
        <f t="shared" si="3"/>
        <v>-97.535714074489775</v>
      </c>
      <c r="L28" s="78">
        <v>91535890</v>
      </c>
      <c r="M28" s="79">
        <v>-6020874</v>
      </c>
      <c r="N28" s="29">
        <f t="shared" si="4"/>
        <v>22.190654397963467</v>
      </c>
      <c r="O28" s="28">
        <f t="shared" si="5"/>
        <v>98.6062156424466</v>
      </c>
      <c r="Q28" s="30"/>
    </row>
    <row r="29" spans="1:17" x14ac:dyDescent="0.2">
      <c r="A29" s="4" t="s">
        <v>16</v>
      </c>
      <c r="B29" s="26" t="s">
        <v>36</v>
      </c>
      <c r="C29" s="57">
        <v>16300129</v>
      </c>
      <c r="D29" s="58">
        <v>34102610</v>
      </c>
      <c r="E29" s="59">
        <f t="shared" si="0"/>
        <v>17802481</v>
      </c>
      <c r="F29" s="57">
        <v>9565217</v>
      </c>
      <c r="G29" s="58">
        <v>7313043</v>
      </c>
      <c r="H29" s="59">
        <f t="shared" si="1"/>
        <v>-2252174</v>
      </c>
      <c r="I29" s="59">
        <v>9072174</v>
      </c>
      <c r="J29" s="27">
        <f t="shared" si="2"/>
        <v>109.21681049272678</v>
      </c>
      <c r="K29" s="28">
        <f t="shared" si="3"/>
        <v>-23.545456417768669</v>
      </c>
      <c r="L29" s="78">
        <v>91535890</v>
      </c>
      <c r="M29" s="79">
        <v>-6020874</v>
      </c>
      <c r="N29" s="29">
        <f t="shared" si="4"/>
        <v>19.448634846943641</v>
      </c>
      <c r="O29" s="28">
        <f t="shared" si="5"/>
        <v>37.406097520061046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91535890</v>
      </c>
      <c r="M30" s="79">
        <v>-6020874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13400143</v>
      </c>
      <c r="D31" s="58">
        <v>9170001</v>
      </c>
      <c r="E31" s="59">
        <f t="shared" si="0"/>
        <v>-4230142</v>
      </c>
      <c r="F31" s="57">
        <v>23614614</v>
      </c>
      <c r="G31" s="58">
        <v>20000000</v>
      </c>
      <c r="H31" s="59">
        <f t="shared" si="1"/>
        <v>-3614614</v>
      </c>
      <c r="I31" s="59">
        <v>8709360</v>
      </c>
      <c r="J31" s="27">
        <f t="shared" si="2"/>
        <v>-31.567886999414856</v>
      </c>
      <c r="K31" s="28">
        <f t="shared" si="3"/>
        <v>-15.306682548357555</v>
      </c>
      <c r="L31" s="78">
        <v>91535890</v>
      </c>
      <c r="M31" s="79">
        <v>-6020874</v>
      </c>
      <c r="N31" s="29">
        <f t="shared" si="4"/>
        <v>-4.6212933528040203</v>
      </c>
      <c r="O31" s="28">
        <f t="shared" si="5"/>
        <v>60.034705924754448</v>
      </c>
      <c r="Q31" s="30"/>
    </row>
    <row r="32" spans="1:17" x14ac:dyDescent="0.2">
      <c r="A32" s="4" t="s">
        <v>16</v>
      </c>
      <c r="B32" s="26" t="s">
        <v>39</v>
      </c>
      <c r="C32" s="57">
        <v>20429822</v>
      </c>
      <c r="D32" s="58">
        <v>78080960</v>
      </c>
      <c r="E32" s="59">
        <f t="shared" si="0"/>
        <v>57651138</v>
      </c>
      <c r="F32" s="57">
        <v>12108519</v>
      </c>
      <c r="G32" s="58">
        <v>17891389</v>
      </c>
      <c r="H32" s="59">
        <f t="shared" si="1"/>
        <v>5782870</v>
      </c>
      <c r="I32" s="59">
        <v>32108897</v>
      </c>
      <c r="J32" s="27">
        <f t="shared" si="2"/>
        <v>282.19109300120186</v>
      </c>
      <c r="K32" s="28">
        <f t="shared" si="3"/>
        <v>47.75868956393429</v>
      </c>
      <c r="L32" s="78">
        <v>91535890</v>
      </c>
      <c r="M32" s="79">
        <v>-6020874</v>
      </c>
      <c r="N32" s="29">
        <f t="shared" si="4"/>
        <v>62.982004107896913</v>
      </c>
      <c r="O32" s="28">
        <f t="shared" si="5"/>
        <v>-96.047019087262086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58825746</v>
      </c>
      <c r="D33" s="76">
        <v>150361636</v>
      </c>
      <c r="E33" s="77">
        <f t="shared" si="0"/>
        <v>91535890</v>
      </c>
      <c r="F33" s="75">
        <v>51375306</v>
      </c>
      <c r="G33" s="76">
        <v>45354432</v>
      </c>
      <c r="H33" s="77">
        <f t="shared" si="1"/>
        <v>-6020874</v>
      </c>
      <c r="I33" s="77">
        <v>49890431</v>
      </c>
      <c r="J33" s="53">
        <f t="shared" si="2"/>
        <v>155.60514948675703</v>
      </c>
      <c r="K33" s="54">
        <f t="shared" si="3"/>
        <v>-11.71939297062289</v>
      </c>
      <c r="L33" s="90">
        <v>91535890</v>
      </c>
      <c r="M33" s="91">
        <v>-6020874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29762013</v>
      </c>
      <c r="D8" s="58">
        <v>36723665</v>
      </c>
      <c r="E8" s="59">
        <f>$D8       -$C8</f>
        <v>6961652</v>
      </c>
      <c r="F8" s="57">
        <v>31547732</v>
      </c>
      <c r="G8" s="58">
        <v>38412952</v>
      </c>
      <c r="H8" s="59">
        <f>$G8       -$F8</f>
        <v>6865220</v>
      </c>
      <c r="I8" s="59">
        <v>40179949</v>
      </c>
      <c r="J8" s="27">
        <f>IF(($C8       =0),0,(($E8       /$C8       )*100))</f>
        <v>23.39106565137244</v>
      </c>
      <c r="K8" s="28">
        <f>IF(($F8       =0),0,(($H8       /$F8       )*100))</f>
        <v>21.761374161540363</v>
      </c>
      <c r="L8" s="78">
        <v>44746299</v>
      </c>
      <c r="M8" s="79">
        <v>37220694</v>
      </c>
      <c r="N8" s="29">
        <f>IF(($L8       =0),0,(($E8       /$L8       )*100))</f>
        <v>15.558050957465777</v>
      </c>
      <c r="O8" s="28">
        <f>IF(($M8       =0),0,(($H8       /$M8       )*100))</f>
        <v>18.444631902887139</v>
      </c>
      <c r="Q8" s="30"/>
    </row>
    <row r="9" spans="1:17" x14ac:dyDescent="0.2">
      <c r="A9" s="1" t="s">
        <v>16</v>
      </c>
      <c r="B9" s="26" t="s">
        <v>19</v>
      </c>
      <c r="C9" s="57">
        <v>40682973</v>
      </c>
      <c r="D9" s="58">
        <v>59469618</v>
      </c>
      <c r="E9" s="59">
        <f>$D9       -$C9</f>
        <v>18786645</v>
      </c>
      <c r="F9" s="57">
        <v>43123950</v>
      </c>
      <c r="G9" s="58">
        <v>62779053</v>
      </c>
      <c r="H9" s="59">
        <f>$G9       -$F9</f>
        <v>19655103</v>
      </c>
      <c r="I9" s="59">
        <v>66299853</v>
      </c>
      <c r="J9" s="27">
        <f>IF(($C9       =0),0,(($E9       /$C9       )*100))</f>
        <v>46.178151729471686</v>
      </c>
      <c r="K9" s="28">
        <f>IF(($F9       =0),0,(($H9       /$F9       )*100))</f>
        <v>45.578160163899646</v>
      </c>
      <c r="L9" s="78">
        <v>44746299</v>
      </c>
      <c r="M9" s="79">
        <v>37220694</v>
      </c>
      <c r="N9" s="29">
        <f>IF(($L9       =0),0,(($E9       /$L9       )*100))</f>
        <v>41.984801916243399</v>
      </c>
      <c r="O9" s="28">
        <f>IF(($M9       =0),0,(($H9       /$M9       )*100))</f>
        <v>52.806922407196389</v>
      </c>
      <c r="Q9" s="30"/>
    </row>
    <row r="10" spans="1:17" x14ac:dyDescent="0.2">
      <c r="A10" s="1" t="s">
        <v>16</v>
      </c>
      <c r="B10" s="26" t="s">
        <v>20</v>
      </c>
      <c r="C10" s="57">
        <v>130680768</v>
      </c>
      <c r="D10" s="58">
        <v>149678770</v>
      </c>
      <c r="E10" s="59">
        <f t="shared" ref="E10:E33" si="0">$D10      -$C10</f>
        <v>18998002</v>
      </c>
      <c r="F10" s="57">
        <v>138521615</v>
      </c>
      <c r="G10" s="58">
        <v>149221986</v>
      </c>
      <c r="H10" s="59">
        <f t="shared" ref="H10:H33" si="1">$G10      -$F10</f>
        <v>10700371</v>
      </c>
      <c r="I10" s="59">
        <v>151477242</v>
      </c>
      <c r="J10" s="27">
        <f t="shared" ref="J10:J33" si="2">IF(($C10      =0),0,(($E10      /$C10      )*100))</f>
        <v>14.537718358067808</v>
      </c>
      <c r="K10" s="28">
        <f t="shared" ref="K10:K33" si="3">IF(($F10      =0),0,(($H10      /$F10      )*100))</f>
        <v>7.7246940847462682</v>
      </c>
      <c r="L10" s="78">
        <v>44746299</v>
      </c>
      <c r="M10" s="79">
        <v>37220694</v>
      </c>
      <c r="N10" s="29">
        <f t="shared" ref="N10:N33" si="4">IF(($L10      =0),0,(($E10      /$L10      )*100))</f>
        <v>42.45714712629082</v>
      </c>
      <c r="O10" s="28">
        <f t="shared" ref="O10:O33" si="5">IF(($M10      =0),0,(($H10      /$M10      )*100))</f>
        <v>28.748445689916473</v>
      </c>
      <c r="Q10" s="30"/>
    </row>
    <row r="11" spans="1:17" ht="16.5" x14ac:dyDescent="0.3">
      <c r="A11" s="4" t="s">
        <v>16</v>
      </c>
      <c r="B11" s="31" t="s">
        <v>21</v>
      </c>
      <c r="C11" s="60">
        <v>201125754</v>
      </c>
      <c r="D11" s="61">
        <v>245872053</v>
      </c>
      <c r="E11" s="62">
        <f t="shared" si="0"/>
        <v>44746299</v>
      </c>
      <c r="F11" s="60">
        <v>213193297</v>
      </c>
      <c r="G11" s="61">
        <v>250413991</v>
      </c>
      <c r="H11" s="62">
        <f t="shared" si="1"/>
        <v>37220694</v>
      </c>
      <c r="I11" s="62">
        <v>257957044</v>
      </c>
      <c r="J11" s="32">
        <f t="shared" si="2"/>
        <v>22.247921069322629</v>
      </c>
      <c r="K11" s="33">
        <f t="shared" si="3"/>
        <v>17.458660531902183</v>
      </c>
      <c r="L11" s="80">
        <v>44746299</v>
      </c>
      <c r="M11" s="81">
        <v>37220694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84672775</v>
      </c>
      <c r="D13" s="58">
        <v>83835520</v>
      </c>
      <c r="E13" s="59">
        <f t="shared" si="0"/>
        <v>-837255</v>
      </c>
      <c r="F13" s="57">
        <v>89753131</v>
      </c>
      <c r="G13" s="58">
        <v>88358145</v>
      </c>
      <c r="H13" s="59">
        <f t="shared" si="1"/>
        <v>-1394986</v>
      </c>
      <c r="I13" s="59">
        <v>94531295</v>
      </c>
      <c r="J13" s="27">
        <f t="shared" si="2"/>
        <v>-0.98881251972667716</v>
      </c>
      <c r="K13" s="28">
        <f t="shared" si="3"/>
        <v>-1.5542477286948351</v>
      </c>
      <c r="L13" s="78">
        <v>11744496</v>
      </c>
      <c r="M13" s="79">
        <v>15541949</v>
      </c>
      <c r="N13" s="29">
        <f t="shared" si="4"/>
        <v>-7.128913833339463</v>
      </c>
      <c r="O13" s="28">
        <f t="shared" si="5"/>
        <v>-8.9756181801909136</v>
      </c>
      <c r="Q13" s="30"/>
    </row>
    <row r="14" spans="1:17" x14ac:dyDescent="0.2">
      <c r="A14" s="1" t="s">
        <v>16</v>
      </c>
      <c r="B14" s="26" t="s">
        <v>24</v>
      </c>
      <c r="C14" s="57">
        <v>53655426</v>
      </c>
      <c r="D14" s="58">
        <v>58360740</v>
      </c>
      <c r="E14" s="59">
        <f t="shared" si="0"/>
        <v>4705314</v>
      </c>
      <c r="F14" s="57">
        <v>56874754</v>
      </c>
      <c r="G14" s="58">
        <v>69474934</v>
      </c>
      <c r="H14" s="59">
        <f t="shared" si="1"/>
        <v>12600180</v>
      </c>
      <c r="I14" s="59">
        <v>72678233</v>
      </c>
      <c r="J14" s="27">
        <f t="shared" si="2"/>
        <v>8.7695026407953591</v>
      </c>
      <c r="K14" s="28">
        <f t="shared" si="3"/>
        <v>22.154258460616813</v>
      </c>
      <c r="L14" s="78">
        <v>11744496</v>
      </c>
      <c r="M14" s="79">
        <v>15541949</v>
      </c>
      <c r="N14" s="29">
        <f t="shared" si="4"/>
        <v>40.063992528925887</v>
      </c>
      <c r="O14" s="28">
        <f t="shared" si="5"/>
        <v>81.072071462851923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11744496</v>
      </c>
      <c r="M15" s="79">
        <v>15541949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7170930</v>
      </c>
      <c r="D16" s="58">
        <v>5718401</v>
      </c>
      <c r="E16" s="59">
        <f t="shared" si="0"/>
        <v>-1452529</v>
      </c>
      <c r="F16" s="57">
        <v>7601185</v>
      </c>
      <c r="G16" s="58">
        <v>6446925</v>
      </c>
      <c r="H16" s="59">
        <f t="shared" si="1"/>
        <v>-1154260</v>
      </c>
      <c r="I16" s="59">
        <v>7268264</v>
      </c>
      <c r="J16" s="27">
        <f t="shared" si="2"/>
        <v>-20.25579666793568</v>
      </c>
      <c r="K16" s="28">
        <f t="shared" si="3"/>
        <v>-15.185263876619237</v>
      </c>
      <c r="L16" s="78">
        <v>11744496</v>
      </c>
      <c r="M16" s="79">
        <v>15541949</v>
      </c>
      <c r="N16" s="29">
        <f t="shared" si="4"/>
        <v>-12.367742302436818</v>
      </c>
      <c r="O16" s="28">
        <f t="shared" si="5"/>
        <v>-7.4267390788632746</v>
      </c>
      <c r="Q16" s="30"/>
    </row>
    <row r="17" spans="1:17" x14ac:dyDescent="0.2">
      <c r="A17" s="1" t="s">
        <v>16</v>
      </c>
      <c r="B17" s="26" t="s">
        <v>26</v>
      </c>
      <c r="C17" s="57">
        <v>87026119</v>
      </c>
      <c r="D17" s="58">
        <v>96355085</v>
      </c>
      <c r="E17" s="59">
        <f t="shared" si="0"/>
        <v>9328966</v>
      </c>
      <c r="F17" s="57">
        <v>92247682</v>
      </c>
      <c r="G17" s="58">
        <v>97738697</v>
      </c>
      <c r="H17" s="59">
        <f t="shared" si="1"/>
        <v>5491015</v>
      </c>
      <c r="I17" s="59">
        <v>98879843</v>
      </c>
      <c r="J17" s="39">
        <f t="shared" si="2"/>
        <v>10.719731164847188</v>
      </c>
      <c r="K17" s="28">
        <f t="shared" si="3"/>
        <v>5.952469353105263</v>
      </c>
      <c r="L17" s="82">
        <v>11744496</v>
      </c>
      <c r="M17" s="79">
        <v>15541949</v>
      </c>
      <c r="N17" s="29">
        <f t="shared" si="4"/>
        <v>79.432663606850397</v>
      </c>
      <c r="O17" s="28">
        <f t="shared" si="5"/>
        <v>35.330285796202269</v>
      </c>
      <c r="Q17" s="30"/>
    </row>
    <row r="18" spans="1:17" ht="16.5" x14ac:dyDescent="0.3">
      <c r="A18" s="1" t="s">
        <v>16</v>
      </c>
      <c r="B18" s="31" t="s">
        <v>27</v>
      </c>
      <c r="C18" s="60">
        <v>232525250</v>
      </c>
      <c r="D18" s="61">
        <v>244269746</v>
      </c>
      <c r="E18" s="62">
        <f t="shared" si="0"/>
        <v>11744496</v>
      </c>
      <c r="F18" s="60">
        <v>246476752</v>
      </c>
      <c r="G18" s="61">
        <v>262018701</v>
      </c>
      <c r="H18" s="62">
        <f t="shared" si="1"/>
        <v>15541949</v>
      </c>
      <c r="I18" s="62">
        <v>273357635</v>
      </c>
      <c r="J18" s="40">
        <f t="shared" si="2"/>
        <v>5.0508475961212813</v>
      </c>
      <c r="K18" s="33">
        <f t="shared" si="3"/>
        <v>6.3056450046047345</v>
      </c>
      <c r="L18" s="83">
        <v>11744496</v>
      </c>
      <c r="M18" s="81">
        <v>15541949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-31399496</v>
      </c>
      <c r="D19" s="67">
        <v>1602307</v>
      </c>
      <c r="E19" s="68">
        <f t="shared" si="0"/>
        <v>33001803</v>
      </c>
      <c r="F19" s="69">
        <v>-33283455</v>
      </c>
      <c r="G19" s="70">
        <v>-11604710</v>
      </c>
      <c r="H19" s="71">
        <f t="shared" si="1"/>
        <v>21678745</v>
      </c>
      <c r="I19" s="71">
        <v>-15400591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-17885672</v>
      </c>
      <c r="M22" s="79">
        <v>-35045615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4152020</v>
      </c>
      <c r="D23" s="58">
        <v>1800000</v>
      </c>
      <c r="E23" s="59">
        <f t="shared" si="0"/>
        <v>-2352020</v>
      </c>
      <c r="F23" s="57">
        <v>4401141</v>
      </c>
      <c r="G23" s="58">
        <v>0</v>
      </c>
      <c r="H23" s="59">
        <f t="shared" si="1"/>
        <v>-4401141</v>
      </c>
      <c r="I23" s="59">
        <v>0</v>
      </c>
      <c r="J23" s="27">
        <f t="shared" si="2"/>
        <v>-56.647607670483282</v>
      </c>
      <c r="K23" s="28">
        <f t="shared" si="3"/>
        <v>-100</v>
      </c>
      <c r="L23" s="78">
        <v>-17885672</v>
      </c>
      <c r="M23" s="79">
        <v>-35045615</v>
      </c>
      <c r="N23" s="29">
        <f t="shared" si="4"/>
        <v>13.15030265566762</v>
      </c>
      <c r="O23" s="28">
        <f t="shared" si="5"/>
        <v>12.558321490434682</v>
      </c>
      <c r="Q23" s="30"/>
    </row>
    <row r="24" spans="1:17" x14ac:dyDescent="0.2">
      <c r="A24" s="4" t="s">
        <v>16</v>
      </c>
      <c r="B24" s="26" t="s">
        <v>32</v>
      </c>
      <c r="C24" s="57">
        <v>53208774</v>
      </c>
      <c r="D24" s="58">
        <v>37675122</v>
      </c>
      <c r="E24" s="59">
        <f t="shared" si="0"/>
        <v>-15533652</v>
      </c>
      <c r="F24" s="57">
        <v>56401302</v>
      </c>
      <c r="G24" s="58">
        <v>25756828</v>
      </c>
      <c r="H24" s="59">
        <f t="shared" si="1"/>
        <v>-30644474</v>
      </c>
      <c r="I24" s="59">
        <v>31549025</v>
      </c>
      <c r="J24" s="27">
        <f t="shared" si="2"/>
        <v>-29.193779206414337</v>
      </c>
      <c r="K24" s="28">
        <f t="shared" si="3"/>
        <v>-54.33291947763901</v>
      </c>
      <c r="L24" s="78">
        <v>-17885672</v>
      </c>
      <c r="M24" s="79">
        <v>-35045615</v>
      </c>
      <c r="N24" s="29">
        <f t="shared" si="4"/>
        <v>86.849697344332384</v>
      </c>
      <c r="O24" s="28">
        <f t="shared" si="5"/>
        <v>87.441678509565321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-17885672</v>
      </c>
      <c r="M25" s="79">
        <v>-35045615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57360794</v>
      </c>
      <c r="D26" s="61">
        <v>39475122</v>
      </c>
      <c r="E26" s="62">
        <f t="shared" si="0"/>
        <v>-17885672</v>
      </c>
      <c r="F26" s="60">
        <v>60802443</v>
      </c>
      <c r="G26" s="61">
        <v>25756828</v>
      </c>
      <c r="H26" s="62">
        <f t="shared" si="1"/>
        <v>-35045615</v>
      </c>
      <c r="I26" s="62">
        <v>31549025</v>
      </c>
      <c r="J26" s="40">
        <f t="shared" si="2"/>
        <v>-31.181004921235921</v>
      </c>
      <c r="K26" s="33">
        <f t="shared" si="3"/>
        <v>-57.638498176792005</v>
      </c>
      <c r="L26" s="83">
        <v>-17885672</v>
      </c>
      <c r="M26" s="81">
        <v>-35045615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-28086559</v>
      </c>
      <c r="M28" s="79">
        <v>-45858555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10200887</v>
      </c>
      <c r="D29" s="58">
        <v>5492700</v>
      </c>
      <c r="E29" s="59">
        <f t="shared" si="0"/>
        <v>-4708187</v>
      </c>
      <c r="F29" s="57">
        <v>10812940</v>
      </c>
      <c r="G29" s="58">
        <v>2805000</v>
      </c>
      <c r="H29" s="59">
        <f t="shared" si="1"/>
        <v>-8007940</v>
      </c>
      <c r="I29" s="59">
        <v>3383850</v>
      </c>
      <c r="J29" s="27">
        <f t="shared" si="2"/>
        <v>-46.154682431047419</v>
      </c>
      <c r="K29" s="28">
        <f t="shared" si="3"/>
        <v>-74.058859107698737</v>
      </c>
      <c r="L29" s="78">
        <v>-28086559</v>
      </c>
      <c r="M29" s="79">
        <v>-45858555</v>
      </c>
      <c r="N29" s="29">
        <f t="shared" si="4"/>
        <v>16.763132144453866</v>
      </c>
      <c r="O29" s="28">
        <f t="shared" si="5"/>
        <v>17.462259768106517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-28086559</v>
      </c>
      <c r="M30" s="79">
        <v>-45858555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5469013</v>
      </c>
      <c r="D31" s="58">
        <v>256258</v>
      </c>
      <c r="E31" s="59">
        <f t="shared" si="0"/>
        <v>-5212755</v>
      </c>
      <c r="F31" s="57">
        <v>5797154</v>
      </c>
      <c r="G31" s="58">
        <v>0</v>
      </c>
      <c r="H31" s="59">
        <f t="shared" si="1"/>
        <v>-5797154</v>
      </c>
      <c r="I31" s="59">
        <v>0</v>
      </c>
      <c r="J31" s="27">
        <f t="shared" si="2"/>
        <v>-95.314364767463516</v>
      </c>
      <c r="K31" s="28">
        <f t="shared" si="3"/>
        <v>-100</v>
      </c>
      <c r="L31" s="78">
        <v>-28086559</v>
      </c>
      <c r="M31" s="79">
        <v>-45858555</v>
      </c>
      <c r="N31" s="29">
        <f t="shared" si="4"/>
        <v>18.55960710601822</v>
      </c>
      <c r="O31" s="28">
        <f t="shared" si="5"/>
        <v>12.641379563747702</v>
      </c>
      <c r="Q31" s="30"/>
    </row>
    <row r="32" spans="1:17" x14ac:dyDescent="0.2">
      <c r="A32" s="4" t="s">
        <v>16</v>
      </c>
      <c r="B32" s="26" t="s">
        <v>39</v>
      </c>
      <c r="C32" s="57">
        <v>51891781</v>
      </c>
      <c r="D32" s="58">
        <v>33726164</v>
      </c>
      <c r="E32" s="59">
        <f t="shared" si="0"/>
        <v>-18165617</v>
      </c>
      <c r="F32" s="57">
        <v>55005289</v>
      </c>
      <c r="G32" s="58">
        <v>22951828</v>
      </c>
      <c r="H32" s="59">
        <f t="shared" si="1"/>
        <v>-32053461</v>
      </c>
      <c r="I32" s="59">
        <v>28165175</v>
      </c>
      <c r="J32" s="27">
        <f t="shared" si="2"/>
        <v>-35.006732569074863</v>
      </c>
      <c r="K32" s="28">
        <f t="shared" si="3"/>
        <v>-58.273416216393301</v>
      </c>
      <c r="L32" s="78">
        <v>-28086559</v>
      </c>
      <c r="M32" s="79">
        <v>-45858555</v>
      </c>
      <c r="N32" s="29">
        <f t="shared" si="4"/>
        <v>64.677260749527903</v>
      </c>
      <c r="O32" s="28">
        <f t="shared" si="5"/>
        <v>69.896360668145789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67561681</v>
      </c>
      <c r="D33" s="76">
        <v>39475122</v>
      </c>
      <c r="E33" s="77">
        <f t="shared" si="0"/>
        <v>-28086559</v>
      </c>
      <c r="F33" s="75">
        <v>71615383</v>
      </c>
      <c r="G33" s="76">
        <v>25756828</v>
      </c>
      <c r="H33" s="77">
        <f t="shared" si="1"/>
        <v>-45858555</v>
      </c>
      <c r="I33" s="77">
        <v>31549025</v>
      </c>
      <c r="J33" s="53">
        <f t="shared" si="2"/>
        <v>-41.571729098925175</v>
      </c>
      <c r="K33" s="54">
        <f t="shared" si="3"/>
        <v>-64.03450359261501</v>
      </c>
      <c r="L33" s="90">
        <v>-28086559</v>
      </c>
      <c r="M33" s="91">
        <v>-45858555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106791219</v>
      </c>
      <c r="M8" s="79">
        <v>46625557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106791219</v>
      </c>
      <c r="M9" s="79">
        <v>46625557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141903559</v>
      </c>
      <c r="D10" s="58">
        <v>248694778</v>
      </c>
      <c r="E10" s="59">
        <f t="shared" ref="E10:E33" si="0">$D10      -$C10</f>
        <v>106791219</v>
      </c>
      <c r="F10" s="57">
        <v>147461713</v>
      </c>
      <c r="G10" s="58">
        <v>194087270</v>
      </c>
      <c r="H10" s="59">
        <f t="shared" ref="H10:H33" si="1">$G10      -$F10</f>
        <v>46625557</v>
      </c>
      <c r="I10" s="59">
        <v>191579794</v>
      </c>
      <c r="J10" s="27">
        <f t="shared" ref="J10:J33" si="2">IF(($C10      =0),0,(($E10      /$C10      )*100))</f>
        <v>75.256194948570666</v>
      </c>
      <c r="K10" s="28">
        <f t="shared" ref="K10:K33" si="3">IF(($F10      =0),0,(($H10      /$F10      )*100))</f>
        <v>31.618754489851884</v>
      </c>
      <c r="L10" s="78">
        <v>106791219</v>
      </c>
      <c r="M10" s="79">
        <v>46625557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141903559</v>
      </c>
      <c r="D11" s="61">
        <v>248694778</v>
      </c>
      <c r="E11" s="62">
        <f t="shared" si="0"/>
        <v>106791219</v>
      </c>
      <c r="F11" s="60">
        <v>147461713</v>
      </c>
      <c r="G11" s="61">
        <v>194087270</v>
      </c>
      <c r="H11" s="62">
        <f t="shared" si="1"/>
        <v>46625557</v>
      </c>
      <c r="I11" s="62">
        <v>191579794</v>
      </c>
      <c r="J11" s="32">
        <f t="shared" si="2"/>
        <v>75.256194948570666</v>
      </c>
      <c r="K11" s="33">
        <f t="shared" si="3"/>
        <v>31.618754489851884</v>
      </c>
      <c r="L11" s="80">
        <v>106791219</v>
      </c>
      <c r="M11" s="81">
        <v>46625557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63093622</v>
      </c>
      <c r="D13" s="58">
        <v>67755426</v>
      </c>
      <c r="E13" s="59">
        <f t="shared" si="0"/>
        <v>4661804</v>
      </c>
      <c r="F13" s="57">
        <v>66059661</v>
      </c>
      <c r="G13" s="58">
        <v>70867845</v>
      </c>
      <c r="H13" s="59">
        <f t="shared" si="1"/>
        <v>4808184</v>
      </c>
      <c r="I13" s="59">
        <v>74052853</v>
      </c>
      <c r="J13" s="27">
        <f t="shared" si="2"/>
        <v>7.3887087984899651</v>
      </c>
      <c r="K13" s="28">
        <f t="shared" si="3"/>
        <v>7.2785477963624432</v>
      </c>
      <c r="L13" s="78">
        <v>106791219</v>
      </c>
      <c r="M13" s="79">
        <v>46625557</v>
      </c>
      <c r="N13" s="29">
        <f t="shared" si="4"/>
        <v>4.3653439333808901</v>
      </c>
      <c r="O13" s="28">
        <f t="shared" si="5"/>
        <v>10.312335786144066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106791219</v>
      </c>
      <c r="M14" s="79">
        <v>46625557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106791219</v>
      </c>
      <c r="M15" s="79">
        <v>46625557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106791219</v>
      </c>
      <c r="M16" s="79">
        <v>46625557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78809937</v>
      </c>
      <c r="D17" s="58">
        <v>180939352</v>
      </c>
      <c r="E17" s="59">
        <f t="shared" si="0"/>
        <v>102129415</v>
      </c>
      <c r="F17" s="57">
        <v>81402052</v>
      </c>
      <c r="G17" s="58">
        <v>123219425</v>
      </c>
      <c r="H17" s="59">
        <f t="shared" si="1"/>
        <v>41817373</v>
      </c>
      <c r="I17" s="59">
        <v>117526941</v>
      </c>
      <c r="J17" s="39">
        <f t="shared" si="2"/>
        <v>129.58951483491225</v>
      </c>
      <c r="K17" s="28">
        <f t="shared" si="3"/>
        <v>51.371399089546287</v>
      </c>
      <c r="L17" s="82">
        <v>106791219</v>
      </c>
      <c r="M17" s="79">
        <v>46625557</v>
      </c>
      <c r="N17" s="29">
        <f t="shared" si="4"/>
        <v>95.634656066619101</v>
      </c>
      <c r="O17" s="28">
        <f t="shared" si="5"/>
        <v>89.687664213855939</v>
      </c>
      <c r="Q17" s="30"/>
    </row>
    <row r="18" spans="1:17" ht="16.5" x14ac:dyDescent="0.3">
      <c r="A18" s="1" t="s">
        <v>16</v>
      </c>
      <c r="B18" s="31" t="s">
        <v>27</v>
      </c>
      <c r="C18" s="60">
        <v>141903559</v>
      </c>
      <c r="D18" s="61">
        <v>248694778</v>
      </c>
      <c r="E18" s="62">
        <f t="shared" si="0"/>
        <v>106791219</v>
      </c>
      <c r="F18" s="60">
        <v>147461713</v>
      </c>
      <c r="G18" s="61">
        <v>194087270</v>
      </c>
      <c r="H18" s="62">
        <f t="shared" si="1"/>
        <v>46625557</v>
      </c>
      <c r="I18" s="62">
        <v>191579794</v>
      </c>
      <c r="J18" s="40">
        <f t="shared" si="2"/>
        <v>75.256194948570666</v>
      </c>
      <c r="K18" s="33">
        <f t="shared" si="3"/>
        <v>31.618754489851884</v>
      </c>
      <c r="L18" s="83">
        <v>106791219</v>
      </c>
      <c r="M18" s="81">
        <v>46625557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0</v>
      </c>
      <c r="D19" s="67">
        <v>0</v>
      </c>
      <c r="E19" s="68">
        <f t="shared" si="0"/>
        <v>0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-1878600</v>
      </c>
      <c r="M22" s="79">
        <v>-5895600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11549000</v>
      </c>
      <c r="D23" s="58">
        <v>9670400</v>
      </c>
      <c r="E23" s="59">
        <f t="shared" si="0"/>
        <v>-1878600</v>
      </c>
      <c r="F23" s="57">
        <v>12719000</v>
      </c>
      <c r="G23" s="58">
        <v>6823400</v>
      </c>
      <c r="H23" s="59">
        <f t="shared" si="1"/>
        <v>-5895600</v>
      </c>
      <c r="I23" s="59">
        <v>6423400</v>
      </c>
      <c r="J23" s="27">
        <f t="shared" si="2"/>
        <v>-16.266343406355528</v>
      </c>
      <c r="K23" s="28">
        <f t="shared" si="3"/>
        <v>-46.352700684016042</v>
      </c>
      <c r="L23" s="78">
        <v>-1878600</v>
      </c>
      <c r="M23" s="79">
        <v>-5895600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-1878600</v>
      </c>
      <c r="M24" s="79">
        <v>-5895600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-1878600</v>
      </c>
      <c r="M25" s="79">
        <v>-5895600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11549000</v>
      </c>
      <c r="D26" s="61">
        <v>9670400</v>
      </c>
      <c r="E26" s="62">
        <f t="shared" si="0"/>
        <v>-1878600</v>
      </c>
      <c r="F26" s="60">
        <v>12719000</v>
      </c>
      <c r="G26" s="61">
        <v>6823400</v>
      </c>
      <c r="H26" s="62">
        <f t="shared" si="1"/>
        <v>-5895600</v>
      </c>
      <c r="I26" s="62">
        <v>6423400</v>
      </c>
      <c r="J26" s="40">
        <f t="shared" si="2"/>
        <v>-16.266343406355528</v>
      </c>
      <c r="K26" s="33">
        <f t="shared" si="3"/>
        <v>-46.352700684016042</v>
      </c>
      <c r="L26" s="83">
        <v>-1878600</v>
      </c>
      <c r="M26" s="81">
        <v>-5895600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-1878600</v>
      </c>
      <c r="M28" s="79">
        <v>-5895600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-1878600</v>
      </c>
      <c r="M29" s="79">
        <v>-5895600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-1878600</v>
      </c>
      <c r="M30" s="79">
        <v>-5895600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-1878600</v>
      </c>
      <c r="M31" s="79">
        <v>-5895600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11549000</v>
      </c>
      <c r="D32" s="58">
        <v>9670400</v>
      </c>
      <c r="E32" s="59">
        <f t="shared" si="0"/>
        <v>-1878600</v>
      </c>
      <c r="F32" s="57">
        <v>12719000</v>
      </c>
      <c r="G32" s="58">
        <v>6823400</v>
      </c>
      <c r="H32" s="59">
        <f t="shared" si="1"/>
        <v>-5895600</v>
      </c>
      <c r="I32" s="59">
        <v>6423400</v>
      </c>
      <c r="J32" s="27">
        <f t="shared" si="2"/>
        <v>-16.266343406355528</v>
      </c>
      <c r="K32" s="28">
        <f t="shared" si="3"/>
        <v>-46.352700684016042</v>
      </c>
      <c r="L32" s="78">
        <v>-1878600</v>
      </c>
      <c r="M32" s="79">
        <v>-5895600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11549000</v>
      </c>
      <c r="D33" s="76">
        <v>9670400</v>
      </c>
      <c r="E33" s="77">
        <f t="shared" si="0"/>
        <v>-1878600</v>
      </c>
      <c r="F33" s="75">
        <v>12719000</v>
      </c>
      <c r="G33" s="76">
        <v>6823400</v>
      </c>
      <c r="H33" s="77">
        <f t="shared" si="1"/>
        <v>-5895600</v>
      </c>
      <c r="I33" s="77">
        <v>6423400</v>
      </c>
      <c r="J33" s="53">
        <f t="shared" si="2"/>
        <v>-16.266343406355528</v>
      </c>
      <c r="K33" s="54">
        <f t="shared" si="3"/>
        <v>-46.352700684016042</v>
      </c>
      <c r="L33" s="90">
        <v>-1878600</v>
      </c>
      <c r="M33" s="91">
        <v>-5895600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8392000</v>
      </c>
      <c r="D8" s="58">
        <v>8000000</v>
      </c>
      <c r="E8" s="59">
        <f>$D8       -$C8</f>
        <v>-392000</v>
      </c>
      <c r="F8" s="57">
        <v>8786423</v>
      </c>
      <c r="G8" s="58">
        <v>8368000</v>
      </c>
      <c r="H8" s="59">
        <f>$G8       -$F8</f>
        <v>-418423</v>
      </c>
      <c r="I8" s="59">
        <v>8744559</v>
      </c>
      <c r="J8" s="27">
        <f>IF(($C8       =0),0,(($E8       /$C8       )*100))</f>
        <v>-4.6711153479504288</v>
      </c>
      <c r="K8" s="28">
        <f>IF(($F8       =0),0,(($H8       /$F8       )*100))</f>
        <v>-4.7621540642875946</v>
      </c>
      <c r="L8" s="78">
        <v>52225229</v>
      </c>
      <c r="M8" s="79">
        <v>44168303</v>
      </c>
      <c r="N8" s="29">
        <f>IF(($L8       =0),0,(($E8       /$L8       )*100))</f>
        <v>-0.75059508116278439</v>
      </c>
      <c r="O8" s="28">
        <f>IF(($M8       =0),0,(($H8       /$M8       )*100))</f>
        <v>-0.94733773221941531</v>
      </c>
      <c r="Q8" s="30"/>
    </row>
    <row r="9" spans="1:17" x14ac:dyDescent="0.2">
      <c r="A9" s="1" t="s">
        <v>16</v>
      </c>
      <c r="B9" s="26" t="s">
        <v>19</v>
      </c>
      <c r="C9" s="57">
        <v>524500</v>
      </c>
      <c r="D9" s="58">
        <v>500000</v>
      </c>
      <c r="E9" s="59">
        <f>$D9       -$C9</f>
        <v>-24500</v>
      </c>
      <c r="F9" s="57">
        <v>549152</v>
      </c>
      <c r="G9" s="58">
        <v>523000</v>
      </c>
      <c r="H9" s="59">
        <f>$G9       -$F9</f>
        <v>-26152</v>
      </c>
      <c r="I9" s="59">
        <v>546535</v>
      </c>
      <c r="J9" s="27">
        <f>IF(($C9       =0),0,(($E9       /$C9       )*100))</f>
        <v>-4.6711153479504288</v>
      </c>
      <c r="K9" s="28">
        <f>IF(($F9       =0),0,(($H9       /$F9       )*100))</f>
        <v>-4.7622516170386344</v>
      </c>
      <c r="L9" s="78">
        <v>52225229</v>
      </c>
      <c r="M9" s="79">
        <v>44168303</v>
      </c>
      <c r="N9" s="29">
        <f>IF(($L9       =0),0,(($E9       /$L9       )*100))</f>
        <v>-4.6912192572674025E-2</v>
      </c>
      <c r="O9" s="28">
        <f>IF(($M9       =0),0,(($H9       /$M9       )*100))</f>
        <v>-5.920988180143575E-2</v>
      </c>
      <c r="Q9" s="30"/>
    </row>
    <row r="10" spans="1:17" x14ac:dyDescent="0.2">
      <c r="A10" s="1" t="s">
        <v>16</v>
      </c>
      <c r="B10" s="26" t="s">
        <v>20</v>
      </c>
      <c r="C10" s="57">
        <v>388637460</v>
      </c>
      <c r="D10" s="58">
        <v>441279189</v>
      </c>
      <c r="E10" s="59">
        <f t="shared" ref="E10:E33" si="0">$D10      -$C10</f>
        <v>52641729</v>
      </c>
      <c r="F10" s="57">
        <v>377349901</v>
      </c>
      <c r="G10" s="58">
        <v>421962779</v>
      </c>
      <c r="H10" s="59">
        <f t="shared" ref="H10:H33" si="1">$G10      -$F10</f>
        <v>44612878</v>
      </c>
      <c r="I10" s="59">
        <v>412328406</v>
      </c>
      <c r="J10" s="27">
        <f t="shared" ref="J10:J33" si="2">IF(($C10      =0),0,(($E10      /$C10      )*100))</f>
        <v>13.545201998798573</v>
      </c>
      <c r="K10" s="28">
        <f t="shared" ref="K10:K33" si="3">IF(($F10      =0),0,(($H10      /$F10      )*100))</f>
        <v>11.822681782020661</v>
      </c>
      <c r="L10" s="78">
        <v>52225229</v>
      </c>
      <c r="M10" s="79">
        <v>44168303</v>
      </c>
      <c r="N10" s="29">
        <f t="shared" ref="N10:N33" si="4">IF(($L10      =0),0,(($E10      /$L10      )*100))</f>
        <v>100.79750727373546</v>
      </c>
      <c r="O10" s="28">
        <f t="shared" ref="O10:O33" si="5">IF(($M10      =0),0,(($H10      /$M10      )*100))</f>
        <v>101.00654761402086</v>
      </c>
      <c r="Q10" s="30"/>
    </row>
    <row r="11" spans="1:17" ht="16.5" x14ac:dyDescent="0.3">
      <c r="A11" s="4" t="s">
        <v>16</v>
      </c>
      <c r="B11" s="31" t="s">
        <v>21</v>
      </c>
      <c r="C11" s="60">
        <v>397553960</v>
      </c>
      <c r="D11" s="61">
        <v>449779189</v>
      </c>
      <c r="E11" s="62">
        <f t="shared" si="0"/>
        <v>52225229</v>
      </c>
      <c r="F11" s="60">
        <v>386685476</v>
      </c>
      <c r="G11" s="61">
        <v>430853779</v>
      </c>
      <c r="H11" s="62">
        <f t="shared" si="1"/>
        <v>44168303</v>
      </c>
      <c r="I11" s="62">
        <v>421619500</v>
      </c>
      <c r="J11" s="32">
        <f t="shared" si="2"/>
        <v>13.136639111832768</v>
      </c>
      <c r="K11" s="33">
        <f t="shared" si="3"/>
        <v>11.422281347851813</v>
      </c>
      <c r="L11" s="80">
        <v>52225229</v>
      </c>
      <c r="M11" s="81">
        <v>44168303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147413952</v>
      </c>
      <c r="D13" s="58">
        <v>147992916</v>
      </c>
      <c r="E13" s="59">
        <f t="shared" si="0"/>
        <v>578964</v>
      </c>
      <c r="F13" s="57">
        <v>154715137</v>
      </c>
      <c r="G13" s="58">
        <v>154800593</v>
      </c>
      <c r="H13" s="59">
        <f t="shared" si="1"/>
        <v>85456</v>
      </c>
      <c r="I13" s="59">
        <v>169546030</v>
      </c>
      <c r="J13" s="27">
        <f t="shared" si="2"/>
        <v>0.3927470854319135</v>
      </c>
      <c r="K13" s="28">
        <f t="shared" si="3"/>
        <v>5.5234414458101788E-2</v>
      </c>
      <c r="L13" s="78">
        <v>69489798</v>
      </c>
      <c r="M13" s="79">
        <v>48035543</v>
      </c>
      <c r="N13" s="29">
        <f t="shared" si="4"/>
        <v>0.8331640279052186</v>
      </c>
      <c r="O13" s="28">
        <f t="shared" si="5"/>
        <v>0.17790160090414717</v>
      </c>
      <c r="Q13" s="30"/>
    </row>
    <row r="14" spans="1:17" x14ac:dyDescent="0.2">
      <c r="A14" s="1" t="s">
        <v>16</v>
      </c>
      <c r="B14" s="26" t="s">
        <v>24</v>
      </c>
      <c r="C14" s="57">
        <v>2098000</v>
      </c>
      <c r="D14" s="58">
        <v>2000000</v>
      </c>
      <c r="E14" s="59">
        <f t="shared" si="0"/>
        <v>-98000</v>
      </c>
      <c r="F14" s="57">
        <v>2196606</v>
      </c>
      <c r="G14" s="58">
        <v>2000000</v>
      </c>
      <c r="H14" s="59">
        <f t="shared" si="1"/>
        <v>-196606</v>
      </c>
      <c r="I14" s="59">
        <v>2000000</v>
      </c>
      <c r="J14" s="27">
        <f t="shared" si="2"/>
        <v>-4.6711153479504288</v>
      </c>
      <c r="K14" s="28">
        <f t="shared" si="3"/>
        <v>-8.9504444584053768</v>
      </c>
      <c r="L14" s="78">
        <v>69489798</v>
      </c>
      <c r="M14" s="79">
        <v>48035543</v>
      </c>
      <c r="N14" s="29">
        <f t="shared" si="4"/>
        <v>-0.14102789592221868</v>
      </c>
      <c r="O14" s="28">
        <f t="shared" si="5"/>
        <v>-0.40929276057106295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69489798</v>
      </c>
      <c r="M15" s="79">
        <v>48035543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69489798</v>
      </c>
      <c r="M16" s="79">
        <v>48035543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215857812</v>
      </c>
      <c r="D17" s="58">
        <v>284866646</v>
      </c>
      <c r="E17" s="59">
        <f t="shared" si="0"/>
        <v>69008834</v>
      </c>
      <c r="F17" s="57">
        <v>226008977</v>
      </c>
      <c r="G17" s="58">
        <v>274155670</v>
      </c>
      <c r="H17" s="59">
        <f t="shared" si="1"/>
        <v>48146693</v>
      </c>
      <c r="I17" s="59">
        <v>284171267</v>
      </c>
      <c r="J17" s="39">
        <f t="shared" si="2"/>
        <v>31.969579122760685</v>
      </c>
      <c r="K17" s="28">
        <f t="shared" si="3"/>
        <v>21.303000278612828</v>
      </c>
      <c r="L17" s="82">
        <v>69489798</v>
      </c>
      <c r="M17" s="79">
        <v>48035543</v>
      </c>
      <c r="N17" s="29">
        <f t="shared" si="4"/>
        <v>99.307863868016995</v>
      </c>
      <c r="O17" s="28">
        <f t="shared" si="5"/>
        <v>100.2313911596669</v>
      </c>
      <c r="Q17" s="30"/>
    </row>
    <row r="18" spans="1:17" ht="16.5" x14ac:dyDescent="0.3">
      <c r="A18" s="1" t="s">
        <v>16</v>
      </c>
      <c r="B18" s="31" t="s">
        <v>27</v>
      </c>
      <c r="C18" s="60">
        <v>365369764</v>
      </c>
      <c r="D18" s="61">
        <v>434859562</v>
      </c>
      <c r="E18" s="62">
        <f t="shared" si="0"/>
        <v>69489798</v>
      </c>
      <c r="F18" s="60">
        <v>382920720</v>
      </c>
      <c r="G18" s="61">
        <v>430956263</v>
      </c>
      <c r="H18" s="62">
        <f t="shared" si="1"/>
        <v>48035543</v>
      </c>
      <c r="I18" s="62">
        <v>455717297</v>
      </c>
      <c r="J18" s="40">
        <f t="shared" si="2"/>
        <v>19.019033550898865</v>
      </c>
      <c r="K18" s="33">
        <f t="shared" si="3"/>
        <v>12.544513914002877</v>
      </c>
      <c r="L18" s="83">
        <v>69489798</v>
      </c>
      <c r="M18" s="81">
        <v>48035543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32184196</v>
      </c>
      <c r="D19" s="67">
        <v>14919627</v>
      </c>
      <c r="E19" s="68">
        <f t="shared" si="0"/>
        <v>-17264569</v>
      </c>
      <c r="F19" s="69">
        <v>3764756</v>
      </c>
      <c r="G19" s="70">
        <v>-102484</v>
      </c>
      <c r="H19" s="71">
        <f t="shared" si="1"/>
        <v>-3867240</v>
      </c>
      <c r="I19" s="71">
        <v>-34097797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-2830034</v>
      </c>
      <c r="M22" s="79">
        <v>-23013786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19694435</v>
      </c>
      <c r="D23" s="58">
        <v>23915425</v>
      </c>
      <c r="E23" s="59">
        <f t="shared" si="0"/>
        <v>4220990</v>
      </c>
      <c r="F23" s="57">
        <v>20437986</v>
      </c>
      <c r="G23" s="58">
        <v>25015534</v>
      </c>
      <c r="H23" s="59">
        <f t="shared" si="1"/>
        <v>4577548</v>
      </c>
      <c r="I23" s="59">
        <v>26141232</v>
      </c>
      <c r="J23" s="27">
        <f t="shared" si="2"/>
        <v>21.432399558555502</v>
      </c>
      <c r="K23" s="28">
        <f t="shared" si="3"/>
        <v>22.397255776572113</v>
      </c>
      <c r="L23" s="78">
        <v>-2830034</v>
      </c>
      <c r="M23" s="79">
        <v>-23013786</v>
      </c>
      <c r="N23" s="29">
        <f t="shared" si="4"/>
        <v>-149.1497982003043</v>
      </c>
      <c r="O23" s="28">
        <f t="shared" si="5"/>
        <v>-19.89046043966864</v>
      </c>
      <c r="Q23" s="30"/>
    </row>
    <row r="24" spans="1:17" x14ac:dyDescent="0.2">
      <c r="A24" s="4" t="s">
        <v>16</v>
      </c>
      <c r="B24" s="26" t="s">
        <v>32</v>
      </c>
      <c r="C24" s="57">
        <v>84752498</v>
      </c>
      <c r="D24" s="58">
        <v>77701474</v>
      </c>
      <c r="E24" s="59">
        <f t="shared" si="0"/>
        <v>-7051024</v>
      </c>
      <c r="F24" s="57">
        <v>89631221</v>
      </c>
      <c r="G24" s="58">
        <v>62039887</v>
      </c>
      <c r="H24" s="59">
        <f t="shared" si="1"/>
        <v>-27591334</v>
      </c>
      <c r="I24" s="59">
        <v>62170289</v>
      </c>
      <c r="J24" s="27">
        <f t="shared" si="2"/>
        <v>-8.3195471123458802</v>
      </c>
      <c r="K24" s="28">
        <f t="shared" si="3"/>
        <v>-30.783173198098012</v>
      </c>
      <c r="L24" s="78">
        <v>-2830034</v>
      </c>
      <c r="M24" s="79">
        <v>-23013786</v>
      </c>
      <c r="N24" s="29">
        <f t="shared" si="4"/>
        <v>249.1497982003043</v>
      </c>
      <c r="O24" s="28">
        <f t="shared" si="5"/>
        <v>119.89046043966864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-2830034</v>
      </c>
      <c r="M25" s="79">
        <v>-23013786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104446933</v>
      </c>
      <c r="D26" s="61">
        <v>101616899</v>
      </c>
      <c r="E26" s="62">
        <f t="shared" si="0"/>
        <v>-2830034</v>
      </c>
      <c r="F26" s="60">
        <v>110069207</v>
      </c>
      <c r="G26" s="61">
        <v>87055421</v>
      </c>
      <c r="H26" s="62">
        <f t="shared" si="1"/>
        <v>-23013786</v>
      </c>
      <c r="I26" s="62">
        <v>88311521</v>
      </c>
      <c r="J26" s="40">
        <f t="shared" si="2"/>
        <v>-2.7095424621036983</v>
      </c>
      <c r="K26" s="33">
        <f t="shared" si="3"/>
        <v>-20.908468978067589</v>
      </c>
      <c r="L26" s="83">
        <v>-2830034</v>
      </c>
      <c r="M26" s="81">
        <v>-23013786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-2830034</v>
      </c>
      <c r="M28" s="79">
        <v>-23013786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-2830034</v>
      </c>
      <c r="M29" s="79">
        <v>-23013786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-2830034</v>
      </c>
      <c r="M30" s="79">
        <v>-23013786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73193442</v>
      </c>
      <c r="D31" s="58">
        <v>80107831</v>
      </c>
      <c r="E31" s="59">
        <f t="shared" si="0"/>
        <v>6914389</v>
      </c>
      <c r="F31" s="57">
        <v>77528888</v>
      </c>
      <c r="G31" s="58">
        <v>64556936</v>
      </c>
      <c r="H31" s="59">
        <f t="shared" si="1"/>
        <v>-12971952</v>
      </c>
      <c r="I31" s="59">
        <v>64800604</v>
      </c>
      <c r="J31" s="27">
        <f t="shared" si="2"/>
        <v>9.4467329463751675</v>
      </c>
      <c r="K31" s="28">
        <f t="shared" si="3"/>
        <v>-16.731765841914306</v>
      </c>
      <c r="L31" s="78">
        <v>-2830034</v>
      </c>
      <c r="M31" s="79">
        <v>-23013786</v>
      </c>
      <c r="N31" s="29">
        <f t="shared" si="4"/>
        <v>-244.32176433215997</v>
      </c>
      <c r="O31" s="28">
        <f t="shared" si="5"/>
        <v>56.366006010484327</v>
      </c>
      <c r="Q31" s="30"/>
    </row>
    <row r="32" spans="1:17" x14ac:dyDescent="0.2">
      <c r="A32" s="4" t="s">
        <v>16</v>
      </c>
      <c r="B32" s="26" t="s">
        <v>39</v>
      </c>
      <c r="C32" s="57">
        <v>31253491</v>
      </c>
      <c r="D32" s="58">
        <v>21509068</v>
      </c>
      <c r="E32" s="59">
        <f t="shared" si="0"/>
        <v>-9744423</v>
      </c>
      <c r="F32" s="57">
        <v>32540319</v>
      </c>
      <c r="G32" s="58">
        <v>22498485</v>
      </c>
      <c r="H32" s="59">
        <f t="shared" si="1"/>
        <v>-10041834</v>
      </c>
      <c r="I32" s="59">
        <v>23510917</v>
      </c>
      <c r="J32" s="27">
        <f t="shared" si="2"/>
        <v>-31.178670568353468</v>
      </c>
      <c r="K32" s="28">
        <f t="shared" si="3"/>
        <v>-30.859666741435447</v>
      </c>
      <c r="L32" s="78">
        <v>-2830034</v>
      </c>
      <c r="M32" s="79">
        <v>-23013786</v>
      </c>
      <c r="N32" s="29">
        <f t="shared" si="4"/>
        <v>344.32176433216</v>
      </c>
      <c r="O32" s="28">
        <f t="shared" si="5"/>
        <v>43.633993989515673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104446933</v>
      </c>
      <c r="D33" s="76">
        <v>101616899</v>
      </c>
      <c r="E33" s="77">
        <f t="shared" si="0"/>
        <v>-2830034</v>
      </c>
      <c r="F33" s="75">
        <v>110069207</v>
      </c>
      <c r="G33" s="76">
        <v>87055421</v>
      </c>
      <c r="H33" s="77">
        <f t="shared" si="1"/>
        <v>-23013786</v>
      </c>
      <c r="I33" s="77">
        <v>88311521</v>
      </c>
      <c r="J33" s="53">
        <f t="shared" si="2"/>
        <v>-2.7095424621036983</v>
      </c>
      <c r="K33" s="54">
        <f t="shared" si="3"/>
        <v>-20.908468978067589</v>
      </c>
      <c r="L33" s="90">
        <v>-2830034</v>
      </c>
      <c r="M33" s="91">
        <v>-23013786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67007990</v>
      </c>
      <c r="D8" s="58">
        <v>85583680</v>
      </c>
      <c r="E8" s="59">
        <f>$D8       -$C8</f>
        <v>18575690</v>
      </c>
      <c r="F8" s="57">
        <v>70090358</v>
      </c>
      <c r="G8" s="58">
        <v>89520529</v>
      </c>
      <c r="H8" s="59">
        <f>$G8       -$F8</f>
        <v>19430171</v>
      </c>
      <c r="I8" s="59">
        <v>93638478</v>
      </c>
      <c r="J8" s="27">
        <f>IF(($C8       =0),0,(($E8       /$C8       )*100))</f>
        <v>27.721604542980621</v>
      </c>
      <c r="K8" s="28">
        <f>IF(($F8       =0),0,(($H8       /$F8       )*100))</f>
        <v>27.721603305264896</v>
      </c>
      <c r="L8" s="78">
        <v>-34387904</v>
      </c>
      <c r="M8" s="79">
        <v>-6764733</v>
      </c>
      <c r="N8" s="29">
        <f>IF(($L8       =0),0,(($E8       /$L8       )*100))</f>
        <v>-54.018093106227113</v>
      </c>
      <c r="O8" s="28">
        <f>IF(($M8       =0),0,(($H8       /$M8       )*100))</f>
        <v>-287.22746337512507</v>
      </c>
      <c r="Q8" s="30"/>
    </row>
    <row r="9" spans="1:17" x14ac:dyDescent="0.2">
      <c r="A9" s="1" t="s">
        <v>16</v>
      </c>
      <c r="B9" s="26" t="s">
        <v>19</v>
      </c>
      <c r="C9" s="57">
        <v>5472709</v>
      </c>
      <c r="D9" s="58">
        <v>9000000</v>
      </c>
      <c r="E9" s="59">
        <f>$D9       -$C9</f>
        <v>3527291</v>
      </c>
      <c r="F9" s="57">
        <v>5724454</v>
      </c>
      <c r="G9" s="58">
        <v>9414000</v>
      </c>
      <c r="H9" s="59">
        <f>$G9       -$F9</f>
        <v>3689546</v>
      </c>
      <c r="I9" s="59">
        <v>9847043</v>
      </c>
      <c r="J9" s="27">
        <f>IF(($C9       =0),0,(($E9       /$C9       )*100))</f>
        <v>64.452376327701685</v>
      </c>
      <c r="K9" s="28">
        <f>IF(($F9       =0),0,(($H9       /$F9       )*100))</f>
        <v>64.452365238676038</v>
      </c>
      <c r="L9" s="78">
        <v>-34387904</v>
      </c>
      <c r="M9" s="79">
        <v>-6764733</v>
      </c>
      <c r="N9" s="29">
        <f>IF(($L9       =0),0,(($E9       /$L9       )*100))</f>
        <v>-10.257359680892444</v>
      </c>
      <c r="O9" s="28">
        <f>IF(($M9       =0),0,(($H9       /$M9       )*100))</f>
        <v>-54.540896144755457</v>
      </c>
      <c r="Q9" s="30"/>
    </row>
    <row r="10" spans="1:17" x14ac:dyDescent="0.2">
      <c r="A10" s="1" t="s">
        <v>16</v>
      </c>
      <c r="B10" s="26" t="s">
        <v>20</v>
      </c>
      <c r="C10" s="57">
        <v>457379063</v>
      </c>
      <c r="D10" s="58">
        <v>400888178</v>
      </c>
      <c r="E10" s="59">
        <f t="shared" ref="E10:E33" si="0">$D10      -$C10</f>
        <v>-56490885</v>
      </c>
      <c r="F10" s="57">
        <v>447786740</v>
      </c>
      <c r="G10" s="58">
        <v>417902290</v>
      </c>
      <c r="H10" s="59">
        <f t="shared" ref="H10:H33" si="1">$G10      -$F10</f>
        <v>-29884450</v>
      </c>
      <c r="I10" s="59">
        <v>437125866</v>
      </c>
      <c r="J10" s="27">
        <f t="shared" ref="J10:J33" si="2">IF(($C10      =0),0,(($E10      /$C10      )*100))</f>
        <v>-12.350999328537258</v>
      </c>
      <c r="K10" s="28">
        <f t="shared" ref="K10:K33" si="3">IF(($F10      =0),0,(($H10      /$F10      )*100))</f>
        <v>-6.6738130745005977</v>
      </c>
      <c r="L10" s="78">
        <v>-34387904</v>
      </c>
      <c r="M10" s="79">
        <v>-6764733</v>
      </c>
      <c r="N10" s="29">
        <f t="shared" ref="N10:N33" si="4">IF(($L10      =0),0,(($E10      /$L10      )*100))</f>
        <v>164.27545278711958</v>
      </c>
      <c r="O10" s="28">
        <f t="shared" ref="O10:O33" si="5">IF(($M10      =0),0,(($H10      /$M10      )*100))</f>
        <v>441.76835951988051</v>
      </c>
      <c r="Q10" s="30"/>
    </row>
    <row r="11" spans="1:17" ht="16.5" x14ac:dyDescent="0.3">
      <c r="A11" s="4" t="s">
        <v>16</v>
      </c>
      <c r="B11" s="31" t="s">
        <v>21</v>
      </c>
      <c r="C11" s="60">
        <v>529859762</v>
      </c>
      <c r="D11" s="61">
        <v>495471858</v>
      </c>
      <c r="E11" s="62">
        <f t="shared" si="0"/>
        <v>-34387904</v>
      </c>
      <c r="F11" s="60">
        <v>523601552</v>
      </c>
      <c r="G11" s="61">
        <v>516836819</v>
      </c>
      <c r="H11" s="62">
        <f t="shared" si="1"/>
        <v>-6764733</v>
      </c>
      <c r="I11" s="62">
        <v>540611387</v>
      </c>
      <c r="J11" s="32">
        <f t="shared" si="2"/>
        <v>-6.4900010278568763</v>
      </c>
      <c r="K11" s="33">
        <f t="shared" si="3"/>
        <v>-1.2919619841004597</v>
      </c>
      <c r="L11" s="80">
        <v>-34387904</v>
      </c>
      <c r="M11" s="81">
        <v>-6764733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239737180</v>
      </c>
      <c r="D13" s="58">
        <v>241902324</v>
      </c>
      <c r="E13" s="59">
        <f t="shared" si="0"/>
        <v>2165144</v>
      </c>
      <c r="F13" s="57">
        <v>251958249</v>
      </c>
      <c r="G13" s="58">
        <v>248625957</v>
      </c>
      <c r="H13" s="59">
        <f t="shared" si="1"/>
        <v>-3332292</v>
      </c>
      <c r="I13" s="59">
        <v>260063136</v>
      </c>
      <c r="J13" s="27">
        <f t="shared" si="2"/>
        <v>0.90313233850502461</v>
      </c>
      <c r="K13" s="28">
        <f t="shared" si="3"/>
        <v>-1.3225572146280473</v>
      </c>
      <c r="L13" s="78">
        <v>144163229</v>
      </c>
      <c r="M13" s="79">
        <v>88249453</v>
      </c>
      <c r="N13" s="29">
        <f t="shared" si="4"/>
        <v>1.5018698006549229</v>
      </c>
      <c r="O13" s="28">
        <f t="shared" si="5"/>
        <v>-3.7759916766849533</v>
      </c>
      <c r="Q13" s="30"/>
    </row>
    <row r="14" spans="1:17" x14ac:dyDescent="0.2">
      <c r="A14" s="1" t="s">
        <v>16</v>
      </c>
      <c r="B14" s="26" t="s">
        <v>24</v>
      </c>
      <c r="C14" s="57">
        <v>4</v>
      </c>
      <c r="D14" s="58">
        <v>0</v>
      </c>
      <c r="E14" s="59">
        <f t="shared" si="0"/>
        <v>-4</v>
      </c>
      <c r="F14" s="57">
        <v>7</v>
      </c>
      <c r="G14" s="58">
        <v>0</v>
      </c>
      <c r="H14" s="59">
        <f t="shared" si="1"/>
        <v>-7</v>
      </c>
      <c r="I14" s="59">
        <v>7</v>
      </c>
      <c r="J14" s="27">
        <f t="shared" si="2"/>
        <v>-100</v>
      </c>
      <c r="K14" s="28">
        <f t="shared" si="3"/>
        <v>-100</v>
      </c>
      <c r="L14" s="78">
        <v>144163229</v>
      </c>
      <c r="M14" s="79">
        <v>88249453</v>
      </c>
      <c r="N14" s="29">
        <f t="shared" si="4"/>
        <v>-2.7746326353442041E-6</v>
      </c>
      <c r="O14" s="28">
        <f t="shared" si="5"/>
        <v>-7.9320604967375833E-6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144163229</v>
      </c>
      <c r="M15" s="79">
        <v>88249453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144163229</v>
      </c>
      <c r="M16" s="79">
        <v>88249453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335003019</v>
      </c>
      <c r="D17" s="58">
        <v>477001108</v>
      </c>
      <c r="E17" s="59">
        <f t="shared" si="0"/>
        <v>141998089</v>
      </c>
      <c r="F17" s="57">
        <v>407273208</v>
      </c>
      <c r="G17" s="58">
        <v>498854960</v>
      </c>
      <c r="H17" s="59">
        <f t="shared" si="1"/>
        <v>91581752</v>
      </c>
      <c r="I17" s="59">
        <v>523279156</v>
      </c>
      <c r="J17" s="39">
        <f t="shared" si="2"/>
        <v>42.387107263651259</v>
      </c>
      <c r="K17" s="28">
        <f t="shared" si="3"/>
        <v>22.486564350680293</v>
      </c>
      <c r="L17" s="82">
        <v>144163229</v>
      </c>
      <c r="M17" s="79">
        <v>88249453</v>
      </c>
      <c r="N17" s="29">
        <f t="shared" si="4"/>
        <v>98.498132973977718</v>
      </c>
      <c r="O17" s="28">
        <f t="shared" si="5"/>
        <v>103.77599960874544</v>
      </c>
      <c r="Q17" s="30"/>
    </row>
    <row r="18" spans="1:17" ht="16.5" x14ac:dyDescent="0.3">
      <c r="A18" s="1" t="s">
        <v>16</v>
      </c>
      <c r="B18" s="31" t="s">
        <v>27</v>
      </c>
      <c r="C18" s="60">
        <v>574740203</v>
      </c>
      <c r="D18" s="61">
        <v>718903432</v>
      </c>
      <c r="E18" s="62">
        <f t="shared" si="0"/>
        <v>144163229</v>
      </c>
      <c r="F18" s="60">
        <v>659231464</v>
      </c>
      <c r="G18" s="61">
        <v>747480917</v>
      </c>
      <c r="H18" s="62">
        <f t="shared" si="1"/>
        <v>88249453</v>
      </c>
      <c r="I18" s="62">
        <v>783342299</v>
      </c>
      <c r="J18" s="40">
        <f t="shared" si="2"/>
        <v>25.083199025838809</v>
      </c>
      <c r="K18" s="33">
        <f t="shared" si="3"/>
        <v>13.386717385200534</v>
      </c>
      <c r="L18" s="83">
        <v>144163229</v>
      </c>
      <c r="M18" s="81">
        <v>88249453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-44880441</v>
      </c>
      <c r="D19" s="67">
        <v>-223431574</v>
      </c>
      <c r="E19" s="68">
        <f t="shared" si="0"/>
        <v>-178551133</v>
      </c>
      <c r="F19" s="69">
        <v>-135629912</v>
      </c>
      <c r="G19" s="70">
        <v>-230644098</v>
      </c>
      <c r="H19" s="71">
        <f t="shared" si="1"/>
        <v>-95014186</v>
      </c>
      <c r="I19" s="71">
        <v>-242730912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114832479</v>
      </c>
      <c r="M22" s="79">
        <v>-22914425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96508701</v>
      </c>
      <c r="D23" s="58">
        <v>200204199</v>
      </c>
      <c r="E23" s="59">
        <f t="shared" si="0"/>
        <v>103695498</v>
      </c>
      <c r="F23" s="57">
        <v>100948248</v>
      </c>
      <c r="G23" s="58">
        <v>67292528</v>
      </c>
      <c r="H23" s="59">
        <f t="shared" si="1"/>
        <v>-33655720</v>
      </c>
      <c r="I23" s="59">
        <v>12592986</v>
      </c>
      <c r="J23" s="27">
        <f t="shared" si="2"/>
        <v>107.44678658559501</v>
      </c>
      <c r="K23" s="28">
        <f t="shared" si="3"/>
        <v>-33.339578117294316</v>
      </c>
      <c r="L23" s="78">
        <v>114832479</v>
      </c>
      <c r="M23" s="79">
        <v>-22914425</v>
      </c>
      <c r="N23" s="29">
        <f t="shared" si="4"/>
        <v>90.30154090812583</v>
      </c>
      <c r="O23" s="28">
        <f t="shared" si="5"/>
        <v>146.87569074938602</v>
      </c>
      <c r="Q23" s="30"/>
    </row>
    <row r="24" spans="1:17" x14ac:dyDescent="0.2">
      <c r="A24" s="4" t="s">
        <v>16</v>
      </c>
      <c r="B24" s="26" t="s">
        <v>32</v>
      </c>
      <c r="C24" s="57">
        <v>83507292</v>
      </c>
      <c r="D24" s="58">
        <v>94644273</v>
      </c>
      <c r="E24" s="59">
        <f t="shared" si="0"/>
        <v>11136981</v>
      </c>
      <c r="F24" s="57">
        <v>88256614</v>
      </c>
      <c r="G24" s="58">
        <v>98997909</v>
      </c>
      <c r="H24" s="59">
        <f t="shared" si="1"/>
        <v>10741295</v>
      </c>
      <c r="I24" s="59">
        <v>103551909</v>
      </c>
      <c r="J24" s="27">
        <f t="shared" si="2"/>
        <v>13.336537125404568</v>
      </c>
      <c r="K24" s="28">
        <f t="shared" si="3"/>
        <v>12.170526959033348</v>
      </c>
      <c r="L24" s="78">
        <v>114832479</v>
      </c>
      <c r="M24" s="79">
        <v>-22914425</v>
      </c>
      <c r="N24" s="29">
        <f t="shared" si="4"/>
        <v>9.6984590918741738</v>
      </c>
      <c r="O24" s="28">
        <f t="shared" si="5"/>
        <v>-46.875690749386031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114832479</v>
      </c>
      <c r="M25" s="79">
        <v>-22914425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180015993</v>
      </c>
      <c r="D26" s="61">
        <v>294848472</v>
      </c>
      <c r="E26" s="62">
        <f t="shared" si="0"/>
        <v>114832479</v>
      </c>
      <c r="F26" s="60">
        <v>189204862</v>
      </c>
      <c r="G26" s="61">
        <v>166290437</v>
      </c>
      <c r="H26" s="62">
        <f t="shared" si="1"/>
        <v>-22914425</v>
      </c>
      <c r="I26" s="62">
        <v>116144895</v>
      </c>
      <c r="J26" s="40">
        <f t="shared" si="2"/>
        <v>63.790153911491629</v>
      </c>
      <c r="K26" s="33">
        <f t="shared" si="3"/>
        <v>-12.110907065379747</v>
      </c>
      <c r="L26" s="83">
        <v>114832479</v>
      </c>
      <c r="M26" s="81">
        <v>-22914425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114832479</v>
      </c>
      <c r="M28" s="79">
        <v>-22914426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16306370</v>
      </c>
      <c r="D29" s="58">
        <v>7920445</v>
      </c>
      <c r="E29" s="59">
        <f t="shared" si="0"/>
        <v>-8385925</v>
      </c>
      <c r="F29" s="57">
        <v>18027470</v>
      </c>
      <c r="G29" s="58">
        <v>7727976</v>
      </c>
      <c r="H29" s="59">
        <f t="shared" si="1"/>
        <v>-10299494</v>
      </c>
      <c r="I29" s="59">
        <v>8083488</v>
      </c>
      <c r="J29" s="27">
        <f t="shared" si="2"/>
        <v>-51.427294977361605</v>
      </c>
      <c r="K29" s="28">
        <f t="shared" si="3"/>
        <v>-57.132220993849934</v>
      </c>
      <c r="L29" s="78">
        <v>114832479</v>
      </c>
      <c r="M29" s="79">
        <v>-22914426</v>
      </c>
      <c r="N29" s="29">
        <f t="shared" si="4"/>
        <v>-7.3027466384314499</v>
      </c>
      <c r="O29" s="28">
        <f t="shared" si="5"/>
        <v>44.947641280650011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114832479</v>
      </c>
      <c r="M30" s="79">
        <v>-22914426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87967202</v>
      </c>
      <c r="D31" s="58">
        <v>119037153</v>
      </c>
      <c r="E31" s="59">
        <f t="shared" si="0"/>
        <v>31069951</v>
      </c>
      <c r="F31" s="57">
        <v>91958013</v>
      </c>
      <c r="G31" s="58">
        <v>82666971</v>
      </c>
      <c r="H31" s="59">
        <f t="shared" si="1"/>
        <v>-9291042</v>
      </c>
      <c r="I31" s="59">
        <v>86469770</v>
      </c>
      <c r="J31" s="27">
        <f t="shared" si="2"/>
        <v>35.319926397113321</v>
      </c>
      <c r="K31" s="28">
        <f t="shared" si="3"/>
        <v>-10.103569767215392</v>
      </c>
      <c r="L31" s="78">
        <v>114832479</v>
      </c>
      <c r="M31" s="79">
        <v>-22914426</v>
      </c>
      <c r="N31" s="29">
        <f t="shared" si="4"/>
        <v>27.056762399077005</v>
      </c>
      <c r="O31" s="28">
        <f t="shared" si="5"/>
        <v>40.546693161766306</v>
      </c>
      <c r="Q31" s="30"/>
    </row>
    <row r="32" spans="1:17" x14ac:dyDescent="0.2">
      <c r="A32" s="4" t="s">
        <v>16</v>
      </c>
      <c r="B32" s="26" t="s">
        <v>39</v>
      </c>
      <c r="C32" s="57">
        <v>75742421</v>
      </c>
      <c r="D32" s="58">
        <v>167890874</v>
      </c>
      <c r="E32" s="59">
        <f t="shared" si="0"/>
        <v>92148453</v>
      </c>
      <c r="F32" s="57">
        <v>79219380</v>
      </c>
      <c r="G32" s="58">
        <v>75895490</v>
      </c>
      <c r="H32" s="59">
        <f t="shared" si="1"/>
        <v>-3323890</v>
      </c>
      <c r="I32" s="59">
        <v>21591638</v>
      </c>
      <c r="J32" s="27">
        <f t="shared" si="2"/>
        <v>121.66029522610586</v>
      </c>
      <c r="K32" s="28">
        <f t="shared" si="3"/>
        <v>-4.1958041075302539</v>
      </c>
      <c r="L32" s="78">
        <v>114832479</v>
      </c>
      <c r="M32" s="79">
        <v>-22914426</v>
      </c>
      <c r="N32" s="29">
        <f t="shared" si="4"/>
        <v>80.245984239354442</v>
      </c>
      <c r="O32" s="28">
        <f t="shared" si="5"/>
        <v>14.505665557583679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180015993</v>
      </c>
      <c r="D33" s="76">
        <v>294848472</v>
      </c>
      <c r="E33" s="77">
        <f t="shared" si="0"/>
        <v>114832479</v>
      </c>
      <c r="F33" s="75">
        <v>189204863</v>
      </c>
      <c r="G33" s="76">
        <v>166290437</v>
      </c>
      <c r="H33" s="77">
        <f t="shared" si="1"/>
        <v>-22914426</v>
      </c>
      <c r="I33" s="77">
        <v>116144896</v>
      </c>
      <c r="J33" s="53">
        <f t="shared" si="2"/>
        <v>63.790153911491629</v>
      </c>
      <c r="K33" s="54">
        <f t="shared" si="3"/>
        <v>-12.110907529897897</v>
      </c>
      <c r="L33" s="90">
        <v>114832479</v>
      </c>
      <c r="M33" s="91">
        <v>-22914426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48851289</v>
      </c>
      <c r="D8" s="58">
        <v>45948077</v>
      </c>
      <c r="E8" s="59">
        <f>$D8       -$C8</f>
        <v>-2903212</v>
      </c>
      <c r="F8" s="57">
        <v>51147325</v>
      </c>
      <c r="G8" s="58">
        <v>48061688</v>
      </c>
      <c r="H8" s="59">
        <f>$G8       -$F8</f>
        <v>-3085637</v>
      </c>
      <c r="I8" s="59">
        <v>50272527</v>
      </c>
      <c r="J8" s="27">
        <f>IF(($C8       =0),0,(($E8       /$C8       )*100))</f>
        <v>-5.942958843931426</v>
      </c>
      <c r="K8" s="28">
        <f>IF(($F8       =0),0,(($H8       /$F8       )*100))</f>
        <v>-6.0328414047068932</v>
      </c>
      <c r="L8" s="78">
        <v>4522309</v>
      </c>
      <c r="M8" s="79">
        <v>9210229</v>
      </c>
      <c r="N8" s="29">
        <f>IF(($L8       =0),0,(($E8       /$L8       )*100))</f>
        <v>-64.197559255681114</v>
      </c>
      <c r="O8" s="28">
        <f>IF(($M8       =0),0,(($H8       /$M8       )*100))</f>
        <v>-33.502283167986377</v>
      </c>
      <c r="Q8" s="30"/>
    </row>
    <row r="9" spans="1:17" x14ac:dyDescent="0.2">
      <c r="A9" s="1" t="s">
        <v>16</v>
      </c>
      <c r="B9" s="26" t="s">
        <v>19</v>
      </c>
      <c r="C9" s="57">
        <v>21800679</v>
      </c>
      <c r="D9" s="58">
        <v>18107508</v>
      </c>
      <c r="E9" s="59">
        <f>$D9       -$C9</f>
        <v>-3693171</v>
      </c>
      <c r="F9" s="57">
        <v>22825332</v>
      </c>
      <c r="G9" s="58">
        <v>18940488</v>
      </c>
      <c r="H9" s="59">
        <f>$G9       -$F9</f>
        <v>-3884844</v>
      </c>
      <c r="I9" s="59">
        <v>19811751</v>
      </c>
      <c r="J9" s="27">
        <f>IF(($C9       =0),0,(($E9       /$C9       )*100))</f>
        <v>-16.940623730114094</v>
      </c>
      <c r="K9" s="28">
        <f>IF(($F9       =0),0,(($H9       /$F9       )*100))</f>
        <v>-17.019879491785705</v>
      </c>
      <c r="L9" s="78">
        <v>4522309</v>
      </c>
      <c r="M9" s="79">
        <v>9210229</v>
      </c>
      <c r="N9" s="29">
        <f>IF(($L9       =0),0,(($E9       /$L9       )*100))</f>
        <v>-81.665604893429446</v>
      </c>
      <c r="O9" s="28">
        <f>IF(($M9       =0),0,(($H9       /$M9       )*100))</f>
        <v>-42.179667845392331</v>
      </c>
      <c r="Q9" s="30"/>
    </row>
    <row r="10" spans="1:17" x14ac:dyDescent="0.2">
      <c r="A10" s="1" t="s">
        <v>16</v>
      </c>
      <c r="B10" s="26" t="s">
        <v>20</v>
      </c>
      <c r="C10" s="57">
        <v>71046118</v>
      </c>
      <c r="D10" s="58">
        <v>82164810</v>
      </c>
      <c r="E10" s="59">
        <f t="shared" ref="E10:E33" si="0">$D10      -$C10</f>
        <v>11118692</v>
      </c>
      <c r="F10" s="57">
        <v>69607878</v>
      </c>
      <c r="G10" s="58">
        <v>85788588</v>
      </c>
      <c r="H10" s="59">
        <f t="shared" ref="H10:H33" si="1">$G10      -$F10</f>
        <v>16180710</v>
      </c>
      <c r="I10" s="59">
        <v>89805058</v>
      </c>
      <c r="J10" s="27">
        <f t="shared" ref="J10:J33" si="2">IF(($C10      =0),0,(($E10      /$C10      )*100))</f>
        <v>15.649964154269485</v>
      </c>
      <c r="K10" s="28">
        <f t="shared" ref="K10:K33" si="3">IF(($F10      =0),0,(($H10      /$F10      )*100))</f>
        <v>23.245515399851723</v>
      </c>
      <c r="L10" s="78">
        <v>4522309</v>
      </c>
      <c r="M10" s="79">
        <v>9210229</v>
      </c>
      <c r="N10" s="29">
        <f t="shared" ref="N10:N33" si="4">IF(($L10      =0),0,(($E10      /$L10      )*100))</f>
        <v>245.86316414911056</v>
      </c>
      <c r="O10" s="28">
        <f t="shared" ref="O10:O33" si="5">IF(($M10      =0),0,(($H10      /$M10      )*100))</f>
        <v>175.68195101337872</v>
      </c>
      <c r="Q10" s="30"/>
    </row>
    <row r="11" spans="1:17" ht="16.5" x14ac:dyDescent="0.3">
      <c r="A11" s="4" t="s">
        <v>16</v>
      </c>
      <c r="B11" s="31" t="s">
        <v>21</v>
      </c>
      <c r="C11" s="60">
        <v>141698086</v>
      </c>
      <c r="D11" s="61">
        <v>146220395</v>
      </c>
      <c r="E11" s="62">
        <f t="shared" si="0"/>
        <v>4522309</v>
      </c>
      <c r="F11" s="60">
        <v>143580535</v>
      </c>
      <c r="G11" s="61">
        <v>152790764</v>
      </c>
      <c r="H11" s="62">
        <f t="shared" si="1"/>
        <v>9210229</v>
      </c>
      <c r="I11" s="62">
        <v>159889336</v>
      </c>
      <c r="J11" s="32">
        <f t="shared" si="2"/>
        <v>3.1915102932300723</v>
      </c>
      <c r="K11" s="33">
        <f t="shared" si="3"/>
        <v>6.4146780063188924</v>
      </c>
      <c r="L11" s="80">
        <v>4522309</v>
      </c>
      <c r="M11" s="81">
        <v>9210229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49173207</v>
      </c>
      <c r="D13" s="58">
        <v>51188009</v>
      </c>
      <c r="E13" s="59">
        <f t="shared" si="0"/>
        <v>2014802</v>
      </c>
      <c r="F13" s="57">
        <v>51486474</v>
      </c>
      <c r="G13" s="58">
        <v>53542655</v>
      </c>
      <c r="H13" s="59">
        <f t="shared" si="1"/>
        <v>2056181</v>
      </c>
      <c r="I13" s="59">
        <v>56005602</v>
      </c>
      <c r="J13" s="27">
        <f t="shared" si="2"/>
        <v>4.0973573271314194</v>
      </c>
      <c r="K13" s="28">
        <f t="shared" si="3"/>
        <v>3.9936333569861473</v>
      </c>
      <c r="L13" s="78">
        <v>554630</v>
      </c>
      <c r="M13" s="79">
        <v>187428</v>
      </c>
      <c r="N13" s="29">
        <f t="shared" si="4"/>
        <v>363.26956709878658</v>
      </c>
      <c r="O13" s="28">
        <f t="shared" si="5"/>
        <v>1097.0511343022388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554630</v>
      </c>
      <c r="M14" s="79">
        <v>187428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554630</v>
      </c>
      <c r="M15" s="79">
        <v>187428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13112500</v>
      </c>
      <c r="D16" s="58">
        <v>13112500</v>
      </c>
      <c r="E16" s="59">
        <f t="shared" si="0"/>
        <v>0</v>
      </c>
      <c r="F16" s="57">
        <v>13728787</v>
      </c>
      <c r="G16" s="58">
        <v>13715675</v>
      </c>
      <c r="H16" s="59">
        <f t="shared" si="1"/>
        <v>-13112</v>
      </c>
      <c r="I16" s="59">
        <v>14346596</v>
      </c>
      <c r="J16" s="27">
        <f t="shared" si="2"/>
        <v>0</v>
      </c>
      <c r="K16" s="28">
        <f t="shared" si="3"/>
        <v>-9.5507345259271625E-2</v>
      </c>
      <c r="L16" s="78">
        <v>554630</v>
      </c>
      <c r="M16" s="79">
        <v>187428</v>
      </c>
      <c r="N16" s="29">
        <f t="shared" si="4"/>
        <v>0</v>
      </c>
      <c r="O16" s="28">
        <f t="shared" si="5"/>
        <v>-6.9957530358324265</v>
      </c>
      <c r="Q16" s="30"/>
    </row>
    <row r="17" spans="1:17" x14ac:dyDescent="0.2">
      <c r="A17" s="1" t="s">
        <v>16</v>
      </c>
      <c r="B17" s="26" t="s">
        <v>26</v>
      </c>
      <c r="C17" s="57">
        <v>62839245</v>
      </c>
      <c r="D17" s="58">
        <v>61379073</v>
      </c>
      <c r="E17" s="59">
        <f t="shared" si="0"/>
        <v>-1460172</v>
      </c>
      <c r="F17" s="57">
        <v>65790564</v>
      </c>
      <c r="G17" s="58">
        <v>63934923</v>
      </c>
      <c r="H17" s="59">
        <f t="shared" si="1"/>
        <v>-1855641</v>
      </c>
      <c r="I17" s="59">
        <v>66671118</v>
      </c>
      <c r="J17" s="39">
        <f t="shared" si="2"/>
        <v>-2.3236625455955111</v>
      </c>
      <c r="K17" s="28">
        <f t="shared" si="3"/>
        <v>-2.8205275759605892</v>
      </c>
      <c r="L17" s="82">
        <v>554630</v>
      </c>
      <c r="M17" s="79">
        <v>187428</v>
      </c>
      <c r="N17" s="29">
        <f t="shared" si="4"/>
        <v>-263.26956709878658</v>
      </c>
      <c r="O17" s="28">
        <f t="shared" si="5"/>
        <v>-990.05538126640624</v>
      </c>
      <c r="Q17" s="30"/>
    </row>
    <row r="18" spans="1:17" ht="16.5" x14ac:dyDescent="0.3">
      <c r="A18" s="1" t="s">
        <v>16</v>
      </c>
      <c r="B18" s="31" t="s">
        <v>27</v>
      </c>
      <c r="C18" s="60">
        <v>125124952</v>
      </c>
      <c r="D18" s="61">
        <v>125679582</v>
      </c>
      <c r="E18" s="62">
        <f t="shared" si="0"/>
        <v>554630</v>
      </c>
      <c r="F18" s="60">
        <v>131005825</v>
      </c>
      <c r="G18" s="61">
        <v>131193253</v>
      </c>
      <c r="H18" s="62">
        <f t="shared" si="1"/>
        <v>187428</v>
      </c>
      <c r="I18" s="62">
        <v>137023316</v>
      </c>
      <c r="J18" s="40">
        <f t="shared" si="2"/>
        <v>0.44326090930288631</v>
      </c>
      <c r="K18" s="33">
        <f t="shared" si="3"/>
        <v>0.14306844752895528</v>
      </c>
      <c r="L18" s="83">
        <v>554630</v>
      </c>
      <c r="M18" s="81">
        <v>187428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16573134</v>
      </c>
      <c r="D19" s="67">
        <v>20540813</v>
      </c>
      <c r="E19" s="68">
        <f t="shared" si="0"/>
        <v>3967679</v>
      </c>
      <c r="F19" s="69">
        <v>12574710</v>
      </c>
      <c r="G19" s="70">
        <v>21597511</v>
      </c>
      <c r="H19" s="71">
        <f t="shared" si="1"/>
        <v>9022801</v>
      </c>
      <c r="I19" s="71">
        <v>22866020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-20072611</v>
      </c>
      <c r="M22" s="79">
        <v>-19777839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</v>
      </c>
      <c r="D23" s="58">
        <v>13817330</v>
      </c>
      <c r="E23" s="59">
        <f t="shared" si="0"/>
        <v>13817320</v>
      </c>
      <c r="F23" s="57">
        <v>19</v>
      </c>
      <c r="G23" s="58">
        <v>50</v>
      </c>
      <c r="H23" s="59">
        <f t="shared" si="1"/>
        <v>31</v>
      </c>
      <c r="I23" s="59">
        <v>50</v>
      </c>
      <c r="J23" s="27">
        <f t="shared" si="2"/>
        <v>138173200</v>
      </c>
      <c r="K23" s="28">
        <f t="shared" si="3"/>
        <v>163.15789473684211</v>
      </c>
      <c r="L23" s="78">
        <v>-20072611</v>
      </c>
      <c r="M23" s="79">
        <v>-19777839</v>
      </c>
      <c r="N23" s="29">
        <f t="shared" si="4"/>
        <v>-68.836684973369927</v>
      </c>
      <c r="O23" s="28">
        <f t="shared" si="5"/>
        <v>-1.5674108784078988E-4</v>
      </c>
      <c r="Q23" s="30"/>
    </row>
    <row r="24" spans="1:17" x14ac:dyDescent="0.2">
      <c r="A24" s="4" t="s">
        <v>16</v>
      </c>
      <c r="B24" s="26" t="s">
        <v>32</v>
      </c>
      <c r="C24" s="57">
        <v>76484916</v>
      </c>
      <c r="D24" s="58">
        <v>42594985</v>
      </c>
      <c r="E24" s="59">
        <f t="shared" si="0"/>
        <v>-33889931</v>
      </c>
      <c r="F24" s="57">
        <v>49549620</v>
      </c>
      <c r="G24" s="58">
        <v>29771750</v>
      </c>
      <c r="H24" s="59">
        <f t="shared" si="1"/>
        <v>-19777870</v>
      </c>
      <c r="I24" s="59">
        <v>30105289</v>
      </c>
      <c r="J24" s="27">
        <f t="shared" si="2"/>
        <v>-44.309300150110644</v>
      </c>
      <c r="K24" s="28">
        <f t="shared" si="3"/>
        <v>-39.915280884091544</v>
      </c>
      <c r="L24" s="78">
        <v>-20072611</v>
      </c>
      <c r="M24" s="79">
        <v>-19777839</v>
      </c>
      <c r="N24" s="29">
        <f t="shared" si="4"/>
        <v>168.83668497336993</v>
      </c>
      <c r="O24" s="28">
        <f t="shared" si="5"/>
        <v>100.00015674108784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-20072611</v>
      </c>
      <c r="M25" s="79">
        <v>-19777839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76484926</v>
      </c>
      <c r="D26" s="61">
        <v>56412315</v>
      </c>
      <c r="E26" s="62">
        <f t="shared" si="0"/>
        <v>-20072611</v>
      </c>
      <c r="F26" s="60">
        <v>49549639</v>
      </c>
      <c r="G26" s="61">
        <v>29771800</v>
      </c>
      <c r="H26" s="62">
        <f t="shared" si="1"/>
        <v>-19777839</v>
      </c>
      <c r="I26" s="62">
        <v>30105339</v>
      </c>
      <c r="J26" s="40">
        <f t="shared" si="2"/>
        <v>-26.243878434294359</v>
      </c>
      <c r="K26" s="33">
        <f t="shared" si="3"/>
        <v>-39.915203014899866</v>
      </c>
      <c r="L26" s="83">
        <v>-20072611</v>
      </c>
      <c r="M26" s="81">
        <v>-19777839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-19739016</v>
      </c>
      <c r="M28" s="79">
        <v>-19444244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7826088</v>
      </c>
      <c r="D29" s="58">
        <v>13</v>
      </c>
      <c r="E29" s="59">
        <f t="shared" si="0"/>
        <v>-7826075</v>
      </c>
      <c r="F29" s="57">
        <v>9565219</v>
      </c>
      <c r="G29" s="58">
        <v>7260002</v>
      </c>
      <c r="H29" s="59">
        <f t="shared" si="1"/>
        <v>-2305217</v>
      </c>
      <c r="I29" s="59">
        <v>6558002</v>
      </c>
      <c r="J29" s="27">
        <f t="shared" si="2"/>
        <v>-99.999833888911041</v>
      </c>
      <c r="K29" s="28">
        <f t="shared" si="3"/>
        <v>-24.09999185591046</v>
      </c>
      <c r="L29" s="78">
        <v>-19739016</v>
      </c>
      <c r="M29" s="79">
        <v>-19444244</v>
      </c>
      <c r="N29" s="29">
        <f t="shared" si="4"/>
        <v>39.647746371956941</v>
      </c>
      <c r="O29" s="28">
        <f t="shared" si="5"/>
        <v>11.855523927800947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-19739016</v>
      </c>
      <c r="M30" s="79">
        <v>-19444244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66202477</v>
      </c>
      <c r="D31" s="58">
        <v>42594966</v>
      </c>
      <c r="E31" s="59">
        <f t="shared" si="0"/>
        <v>-23607511</v>
      </c>
      <c r="F31" s="57">
        <v>37412602</v>
      </c>
      <c r="G31" s="58">
        <v>22511742</v>
      </c>
      <c r="H31" s="59">
        <f t="shared" si="1"/>
        <v>-14900860</v>
      </c>
      <c r="I31" s="59">
        <v>23547281</v>
      </c>
      <c r="J31" s="27">
        <f t="shared" si="2"/>
        <v>-35.65955847845391</v>
      </c>
      <c r="K31" s="28">
        <f t="shared" si="3"/>
        <v>-39.828451386514097</v>
      </c>
      <c r="L31" s="78">
        <v>-19739016</v>
      </c>
      <c r="M31" s="79">
        <v>-19444244</v>
      </c>
      <c r="N31" s="29">
        <f t="shared" si="4"/>
        <v>119.59821604075907</v>
      </c>
      <c r="O31" s="28">
        <f t="shared" si="5"/>
        <v>76.633784270553278</v>
      </c>
      <c r="Q31" s="30"/>
    </row>
    <row r="32" spans="1:17" x14ac:dyDescent="0.2">
      <c r="A32" s="4" t="s">
        <v>16</v>
      </c>
      <c r="B32" s="26" t="s">
        <v>39</v>
      </c>
      <c r="C32" s="57">
        <v>2456361</v>
      </c>
      <c r="D32" s="58">
        <v>14150931</v>
      </c>
      <c r="E32" s="59">
        <f t="shared" si="0"/>
        <v>11694570</v>
      </c>
      <c r="F32" s="57">
        <v>2571818</v>
      </c>
      <c r="G32" s="58">
        <v>333651</v>
      </c>
      <c r="H32" s="59">
        <f t="shared" si="1"/>
        <v>-2238167</v>
      </c>
      <c r="I32" s="59">
        <v>333651</v>
      </c>
      <c r="J32" s="27">
        <f t="shared" si="2"/>
        <v>476.09329410457173</v>
      </c>
      <c r="K32" s="28">
        <f t="shared" si="3"/>
        <v>-87.026648075408133</v>
      </c>
      <c r="L32" s="78">
        <v>-19739016</v>
      </c>
      <c r="M32" s="79">
        <v>-19444244</v>
      </c>
      <c r="N32" s="29">
        <f t="shared" si="4"/>
        <v>-59.245962412716011</v>
      </c>
      <c r="O32" s="28">
        <f t="shared" si="5"/>
        <v>11.510691801645773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76484926</v>
      </c>
      <c r="D33" s="76">
        <v>56745910</v>
      </c>
      <c r="E33" s="77">
        <f t="shared" si="0"/>
        <v>-19739016</v>
      </c>
      <c r="F33" s="75">
        <v>49549639</v>
      </c>
      <c r="G33" s="76">
        <v>30105395</v>
      </c>
      <c r="H33" s="77">
        <f t="shared" si="1"/>
        <v>-19444244</v>
      </c>
      <c r="I33" s="77">
        <v>30438934</v>
      </c>
      <c r="J33" s="53">
        <f t="shared" si="2"/>
        <v>-25.80772059582041</v>
      </c>
      <c r="K33" s="54">
        <f t="shared" si="3"/>
        <v>-39.241948866670853</v>
      </c>
      <c r="L33" s="90">
        <v>-19739016</v>
      </c>
      <c r="M33" s="91">
        <v>-19444244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25621073</v>
      </c>
      <c r="D8" s="58">
        <v>26745685</v>
      </c>
      <c r="E8" s="59">
        <f>$D8       -$C8</f>
        <v>1124612</v>
      </c>
      <c r="F8" s="57">
        <v>26825263</v>
      </c>
      <c r="G8" s="58">
        <v>29334761</v>
      </c>
      <c r="H8" s="59">
        <f>$G8       -$F8</f>
        <v>2509498</v>
      </c>
      <c r="I8" s="59">
        <v>32226835</v>
      </c>
      <c r="J8" s="27">
        <f>IF(($C8       =0),0,(($E8       /$C8       )*100))</f>
        <v>4.3894024266665177</v>
      </c>
      <c r="K8" s="28">
        <f>IF(($F8       =0),0,(($H8       /$F8       )*100))</f>
        <v>9.3549800425069449</v>
      </c>
      <c r="L8" s="78">
        <v>16507773</v>
      </c>
      <c r="M8" s="79">
        <v>22367752</v>
      </c>
      <c r="N8" s="29">
        <f>IF(($L8       =0),0,(($E8       /$L8       )*100))</f>
        <v>6.8126209392387445</v>
      </c>
      <c r="O8" s="28">
        <f>IF(($M8       =0),0,(($H8       /$M8       )*100))</f>
        <v>11.219267810193889</v>
      </c>
      <c r="Q8" s="30"/>
    </row>
    <row r="9" spans="1:17" x14ac:dyDescent="0.2">
      <c r="A9" s="1" t="s">
        <v>16</v>
      </c>
      <c r="B9" s="26" t="s">
        <v>19</v>
      </c>
      <c r="C9" s="57">
        <v>56639316</v>
      </c>
      <c r="D9" s="58">
        <v>62934831</v>
      </c>
      <c r="E9" s="59">
        <f>$D9       -$C9</f>
        <v>6295515</v>
      </c>
      <c r="F9" s="57">
        <v>59301364</v>
      </c>
      <c r="G9" s="58">
        <v>66710920</v>
      </c>
      <c r="H9" s="59">
        <f>$G9       -$F9</f>
        <v>7409556</v>
      </c>
      <c r="I9" s="59">
        <v>70713575</v>
      </c>
      <c r="J9" s="27">
        <f>IF(($C9       =0),0,(($E9       /$C9       )*100))</f>
        <v>11.115097152656293</v>
      </c>
      <c r="K9" s="28">
        <f>IF(($F9       =0),0,(($H9       /$F9       )*100))</f>
        <v>12.494748012878759</v>
      </c>
      <c r="L9" s="78">
        <v>16507773</v>
      </c>
      <c r="M9" s="79">
        <v>22367752</v>
      </c>
      <c r="N9" s="29">
        <f>IF(($L9       =0),0,(($E9       /$L9       )*100))</f>
        <v>38.136670524849116</v>
      </c>
      <c r="O9" s="28">
        <f>IF(($M9       =0),0,(($H9       /$M9       )*100))</f>
        <v>33.126064702434107</v>
      </c>
      <c r="Q9" s="30"/>
    </row>
    <row r="10" spans="1:17" x14ac:dyDescent="0.2">
      <c r="A10" s="1" t="s">
        <v>16</v>
      </c>
      <c r="B10" s="26" t="s">
        <v>20</v>
      </c>
      <c r="C10" s="57">
        <v>167404225</v>
      </c>
      <c r="D10" s="58">
        <v>176491871</v>
      </c>
      <c r="E10" s="59">
        <f t="shared" ref="E10:E33" si="0">$D10      -$C10</f>
        <v>9087646</v>
      </c>
      <c r="F10" s="57">
        <v>162734871</v>
      </c>
      <c r="G10" s="58">
        <v>175183569</v>
      </c>
      <c r="H10" s="59">
        <f t="shared" ref="H10:H33" si="1">$G10      -$F10</f>
        <v>12448698</v>
      </c>
      <c r="I10" s="59">
        <v>171942711</v>
      </c>
      <c r="J10" s="27">
        <f t="shared" ref="J10:J33" si="2">IF(($C10      =0),0,(($E10      /$C10      )*100))</f>
        <v>5.4285643029618882</v>
      </c>
      <c r="K10" s="28">
        <f t="shared" ref="K10:K33" si="3">IF(($F10      =0),0,(($H10      /$F10      )*100))</f>
        <v>7.6496806882896049</v>
      </c>
      <c r="L10" s="78">
        <v>16507773</v>
      </c>
      <c r="M10" s="79">
        <v>22367752</v>
      </c>
      <c r="N10" s="29">
        <f t="shared" ref="N10:N33" si="4">IF(($L10      =0),0,(($E10      /$L10      )*100))</f>
        <v>55.050708535912143</v>
      </c>
      <c r="O10" s="28">
        <f t="shared" ref="O10:O33" si="5">IF(($M10      =0),0,(($H10      /$M10      )*100))</f>
        <v>55.654667487372002</v>
      </c>
      <c r="Q10" s="30"/>
    </row>
    <row r="11" spans="1:17" ht="16.5" x14ac:dyDescent="0.3">
      <c r="A11" s="4" t="s">
        <v>16</v>
      </c>
      <c r="B11" s="31" t="s">
        <v>21</v>
      </c>
      <c r="C11" s="60">
        <v>249664614</v>
      </c>
      <c r="D11" s="61">
        <v>266172387</v>
      </c>
      <c r="E11" s="62">
        <f t="shared" si="0"/>
        <v>16507773</v>
      </c>
      <c r="F11" s="60">
        <v>248861498</v>
      </c>
      <c r="G11" s="61">
        <v>271229250</v>
      </c>
      <c r="H11" s="62">
        <f t="shared" si="1"/>
        <v>22367752</v>
      </c>
      <c r="I11" s="62">
        <v>274883121</v>
      </c>
      <c r="J11" s="32">
        <f t="shared" si="2"/>
        <v>6.6119794613745304</v>
      </c>
      <c r="K11" s="33">
        <f t="shared" si="3"/>
        <v>8.9880323713232659</v>
      </c>
      <c r="L11" s="80">
        <v>16507773</v>
      </c>
      <c r="M11" s="81">
        <v>22367752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112686997</v>
      </c>
      <c r="D13" s="58">
        <v>141493420</v>
      </c>
      <c r="E13" s="59">
        <f t="shared" si="0"/>
        <v>28806423</v>
      </c>
      <c r="F13" s="57">
        <v>112686997</v>
      </c>
      <c r="G13" s="58">
        <v>147978072</v>
      </c>
      <c r="H13" s="59">
        <f t="shared" si="1"/>
        <v>35291075</v>
      </c>
      <c r="I13" s="59">
        <v>154574725</v>
      </c>
      <c r="J13" s="27">
        <f t="shared" si="2"/>
        <v>25.563218265546645</v>
      </c>
      <c r="K13" s="28">
        <f t="shared" si="3"/>
        <v>31.317788156161441</v>
      </c>
      <c r="L13" s="78">
        <v>22497319</v>
      </c>
      <c r="M13" s="79">
        <v>19691301</v>
      </c>
      <c r="N13" s="29">
        <f t="shared" si="4"/>
        <v>128.04380379724358</v>
      </c>
      <c r="O13" s="28">
        <f t="shared" si="5"/>
        <v>179.22165224126127</v>
      </c>
      <c r="Q13" s="30"/>
    </row>
    <row r="14" spans="1:17" x14ac:dyDescent="0.2">
      <c r="A14" s="1" t="s">
        <v>16</v>
      </c>
      <c r="B14" s="26" t="s">
        <v>24</v>
      </c>
      <c r="C14" s="57">
        <v>27000000</v>
      </c>
      <c r="D14" s="58">
        <v>26000000</v>
      </c>
      <c r="E14" s="59">
        <f t="shared" si="0"/>
        <v>-1000000</v>
      </c>
      <c r="F14" s="57">
        <v>27000000</v>
      </c>
      <c r="G14" s="58">
        <v>25500000</v>
      </c>
      <c r="H14" s="59">
        <f t="shared" si="1"/>
        <v>-1500000</v>
      </c>
      <c r="I14" s="59">
        <v>25000000</v>
      </c>
      <c r="J14" s="27">
        <f t="shared" si="2"/>
        <v>-3.7037037037037033</v>
      </c>
      <c r="K14" s="28">
        <f t="shared" si="3"/>
        <v>-5.5555555555555554</v>
      </c>
      <c r="L14" s="78">
        <v>22497319</v>
      </c>
      <c r="M14" s="79">
        <v>19691301</v>
      </c>
      <c r="N14" s="29">
        <f t="shared" si="4"/>
        <v>-4.4449740878013069</v>
      </c>
      <c r="O14" s="28">
        <f t="shared" si="5"/>
        <v>-7.6175769188638167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22497319</v>
      </c>
      <c r="M15" s="79">
        <v>19691301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53798703</v>
      </c>
      <c r="D16" s="58">
        <v>57964760</v>
      </c>
      <c r="E16" s="59">
        <f t="shared" si="0"/>
        <v>4166057</v>
      </c>
      <c r="F16" s="57">
        <v>56273443</v>
      </c>
      <c r="G16" s="58">
        <v>60631140</v>
      </c>
      <c r="H16" s="59">
        <f t="shared" si="1"/>
        <v>4357697</v>
      </c>
      <c r="I16" s="59">
        <v>63359540</v>
      </c>
      <c r="J16" s="27">
        <f t="shared" si="2"/>
        <v>7.7437870574686523</v>
      </c>
      <c r="K16" s="28">
        <f t="shared" si="3"/>
        <v>7.7437895527380478</v>
      </c>
      <c r="L16" s="78">
        <v>22497319</v>
      </c>
      <c r="M16" s="79">
        <v>19691301</v>
      </c>
      <c r="N16" s="29">
        <f t="shared" si="4"/>
        <v>18.51801541330325</v>
      </c>
      <c r="O16" s="28">
        <f t="shared" si="5"/>
        <v>22.130061391068065</v>
      </c>
      <c r="Q16" s="30"/>
    </row>
    <row r="17" spans="1:17" x14ac:dyDescent="0.2">
      <c r="A17" s="1" t="s">
        <v>16</v>
      </c>
      <c r="B17" s="26" t="s">
        <v>26</v>
      </c>
      <c r="C17" s="57">
        <v>92594075</v>
      </c>
      <c r="D17" s="58">
        <v>83118914</v>
      </c>
      <c r="E17" s="59">
        <f t="shared" si="0"/>
        <v>-9475161</v>
      </c>
      <c r="F17" s="57">
        <v>95843608</v>
      </c>
      <c r="G17" s="58">
        <v>77386137</v>
      </c>
      <c r="H17" s="59">
        <f t="shared" si="1"/>
        <v>-18457471</v>
      </c>
      <c r="I17" s="59">
        <v>70580067</v>
      </c>
      <c r="J17" s="39">
        <f t="shared" si="2"/>
        <v>-10.233010049509108</v>
      </c>
      <c r="K17" s="28">
        <f t="shared" si="3"/>
        <v>-19.257905023775816</v>
      </c>
      <c r="L17" s="82">
        <v>22497319</v>
      </c>
      <c r="M17" s="79">
        <v>19691301</v>
      </c>
      <c r="N17" s="29">
        <f t="shared" si="4"/>
        <v>-42.116845122745517</v>
      </c>
      <c r="O17" s="28">
        <f t="shared" si="5"/>
        <v>-93.734136713465503</v>
      </c>
      <c r="Q17" s="30"/>
    </row>
    <row r="18" spans="1:17" ht="16.5" x14ac:dyDescent="0.3">
      <c r="A18" s="1" t="s">
        <v>16</v>
      </c>
      <c r="B18" s="31" t="s">
        <v>27</v>
      </c>
      <c r="C18" s="60">
        <v>286079775</v>
      </c>
      <c r="D18" s="61">
        <v>308577094</v>
      </c>
      <c r="E18" s="62">
        <f t="shared" si="0"/>
        <v>22497319</v>
      </c>
      <c r="F18" s="60">
        <v>291804048</v>
      </c>
      <c r="G18" s="61">
        <v>311495349</v>
      </c>
      <c r="H18" s="62">
        <f t="shared" si="1"/>
        <v>19691301</v>
      </c>
      <c r="I18" s="62">
        <v>313514332</v>
      </c>
      <c r="J18" s="40">
        <f t="shared" si="2"/>
        <v>7.8640019204433447</v>
      </c>
      <c r="K18" s="33">
        <f t="shared" si="3"/>
        <v>6.7481246867418365</v>
      </c>
      <c r="L18" s="83">
        <v>22497319</v>
      </c>
      <c r="M18" s="81">
        <v>19691301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-36415161</v>
      </c>
      <c r="D19" s="67">
        <v>-42404707</v>
      </c>
      <c r="E19" s="68">
        <f t="shared" si="0"/>
        <v>-5989546</v>
      </c>
      <c r="F19" s="69">
        <v>-42942550</v>
      </c>
      <c r="G19" s="70">
        <v>-40266099</v>
      </c>
      <c r="H19" s="71">
        <f t="shared" si="1"/>
        <v>2676451</v>
      </c>
      <c r="I19" s="71">
        <v>-38631211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18532450</v>
      </c>
      <c r="M22" s="79">
        <v>14629300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2610000</v>
      </c>
      <c r="E23" s="59">
        <f t="shared" si="0"/>
        <v>2610000</v>
      </c>
      <c r="F23" s="57">
        <v>0</v>
      </c>
      <c r="G23" s="58">
        <v>1450000</v>
      </c>
      <c r="H23" s="59">
        <f t="shared" si="1"/>
        <v>1450000</v>
      </c>
      <c r="I23" s="59">
        <v>400000</v>
      </c>
      <c r="J23" s="27">
        <f t="shared" si="2"/>
        <v>0</v>
      </c>
      <c r="K23" s="28">
        <f t="shared" si="3"/>
        <v>0</v>
      </c>
      <c r="L23" s="78">
        <v>18532450</v>
      </c>
      <c r="M23" s="79">
        <v>14629300</v>
      </c>
      <c r="N23" s="29">
        <f t="shared" si="4"/>
        <v>14.083405054377593</v>
      </c>
      <c r="O23" s="28">
        <f t="shared" si="5"/>
        <v>9.911615730075944</v>
      </c>
      <c r="Q23" s="30"/>
    </row>
    <row r="24" spans="1:17" x14ac:dyDescent="0.2">
      <c r="A24" s="4" t="s">
        <v>16</v>
      </c>
      <c r="B24" s="26" t="s">
        <v>32</v>
      </c>
      <c r="C24" s="57">
        <v>43615400</v>
      </c>
      <c r="D24" s="58">
        <v>59537850</v>
      </c>
      <c r="E24" s="59">
        <f t="shared" si="0"/>
        <v>15922450</v>
      </c>
      <c r="F24" s="57">
        <v>46459650</v>
      </c>
      <c r="G24" s="58">
        <v>59638950</v>
      </c>
      <c r="H24" s="59">
        <f t="shared" si="1"/>
        <v>13179300</v>
      </c>
      <c r="I24" s="59">
        <v>46240100</v>
      </c>
      <c r="J24" s="27">
        <f t="shared" si="2"/>
        <v>36.50648624109833</v>
      </c>
      <c r="K24" s="28">
        <f t="shared" si="3"/>
        <v>28.367196050766637</v>
      </c>
      <c r="L24" s="78">
        <v>18532450</v>
      </c>
      <c r="M24" s="79">
        <v>14629300</v>
      </c>
      <c r="N24" s="29">
        <f t="shared" si="4"/>
        <v>85.916594945622407</v>
      </c>
      <c r="O24" s="28">
        <f t="shared" si="5"/>
        <v>90.088384269924063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18532450</v>
      </c>
      <c r="M25" s="79">
        <v>14629300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43615400</v>
      </c>
      <c r="D26" s="61">
        <v>62147850</v>
      </c>
      <c r="E26" s="62">
        <f t="shared" si="0"/>
        <v>18532450</v>
      </c>
      <c r="F26" s="60">
        <v>46459650</v>
      </c>
      <c r="G26" s="61">
        <v>61088950</v>
      </c>
      <c r="H26" s="62">
        <f t="shared" si="1"/>
        <v>14629300</v>
      </c>
      <c r="I26" s="62">
        <v>46640100</v>
      </c>
      <c r="J26" s="40">
        <f t="shared" si="2"/>
        <v>42.49061111442289</v>
      </c>
      <c r="K26" s="33">
        <f t="shared" si="3"/>
        <v>31.488183832637567</v>
      </c>
      <c r="L26" s="83">
        <v>18532450</v>
      </c>
      <c r="M26" s="81">
        <v>14629300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18532450</v>
      </c>
      <c r="M28" s="79">
        <v>14629300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11000000</v>
      </c>
      <c r="D29" s="58">
        <v>4860000</v>
      </c>
      <c r="E29" s="59">
        <f t="shared" si="0"/>
        <v>-6140000</v>
      </c>
      <c r="F29" s="57">
        <v>12500000</v>
      </c>
      <c r="G29" s="58">
        <v>8250000</v>
      </c>
      <c r="H29" s="59">
        <f t="shared" si="1"/>
        <v>-4250000</v>
      </c>
      <c r="I29" s="59">
        <v>11453000</v>
      </c>
      <c r="J29" s="27">
        <f t="shared" si="2"/>
        <v>-55.81818181818182</v>
      </c>
      <c r="K29" s="28">
        <f t="shared" si="3"/>
        <v>-34</v>
      </c>
      <c r="L29" s="78">
        <v>18532450</v>
      </c>
      <c r="M29" s="79">
        <v>14629300</v>
      </c>
      <c r="N29" s="29">
        <f t="shared" si="4"/>
        <v>-33.131075491907438</v>
      </c>
      <c r="O29" s="28">
        <f t="shared" si="5"/>
        <v>-29.051287484705352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18532450</v>
      </c>
      <c r="M30" s="79">
        <v>14629300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15747800</v>
      </c>
      <c r="D31" s="58">
        <v>32377850</v>
      </c>
      <c r="E31" s="59">
        <f t="shared" si="0"/>
        <v>16630050</v>
      </c>
      <c r="F31" s="57">
        <v>26550000</v>
      </c>
      <c r="G31" s="58">
        <v>33250242</v>
      </c>
      <c r="H31" s="59">
        <f t="shared" si="1"/>
        <v>6700242</v>
      </c>
      <c r="I31" s="59">
        <v>13000000</v>
      </c>
      <c r="J31" s="27">
        <f t="shared" si="2"/>
        <v>105.60236985483687</v>
      </c>
      <c r="K31" s="28">
        <f t="shared" si="3"/>
        <v>25.236316384180789</v>
      </c>
      <c r="L31" s="78">
        <v>18532450</v>
      </c>
      <c r="M31" s="79">
        <v>14629300</v>
      </c>
      <c r="N31" s="29">
        <f t="shared" si="4"/>
        <v>89.734762538142547</v>
      </c>
      <c r="O31" s="28">
        <f t="shared" si="5"/>
        <v>45.800154484493447</v>
      </c>
      <c r="Q31" s="30"/>
    </row>
    <row r="32" spans="1:17" x14ac:dyDescent="0.2">
      <c r="A32" s="4" t="s">
        <v>16</v>
      </c>
      <c r="B32" s="26" t="s">
        <v>39</v>
      </c>
      <c r="C32" s="57">
        <v>16867600</v>
      </c>
      <c r="D32" s="58">
        <v>24910000</v>
      </c>
      <c r="E32" s="59">
        <f t="shared" si="0"/>
        <v>8042400</v>
      </c>
      <c r="F32" s="57">
        <v>7409650</v>
      </c>
      <c r="G32" s="58">
        <v>19588708</v>
      </c>
      <c r="H32" s="59">
        <f t="shared" si="1"/>
        <v>12179058</v>
      </c>
      <c r="I32" s="59">
        <v>22187100</v>
      </c>
      <c r="J32" s="27">
        <f t="shared" si="2"/>
        <v>47.679575043278241</v>
      </c>
      <c r="K32" s="28">
        <f t="shared" si="3"/>
        <v>164.36752073309805</v>
      </c>
      <c r="L32" s="78">
        <v>18532450</v>
      </c>
      <c r="M32" s="79">
        <v>14629300</v>
      </c>
      <c r="N32" s="29">
        <f t="shared" si="4"/>
        <v>43.396312953764884</v>
      </c>
      <c r="O32" s="28">
        <f t="shared" si="5"/>
        <v>83.251133000211908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43615400</v>
      </c>
      <c r="D33" s="76">
        <v>62147850</v>
      </c>
      <c r="E33" s="77">
        <f t="shared" si="0"/>
        <v>18532450</v>
      </c>
      <c r="F33" s="75">
        <v>46459650</v>
      </c>
      <c r="G33" s="76">
        <v>61088950</v>
      </c>
      <c r="H33" s="77">
        <f t="shared" si="1"/>
        <v>14629300</v>
      </c>
      <c r="I33" s="77">
        <v>46640100</v>
      </c>
      <c r="J33" s="53">
        <f t="shared" si="2"/>
        <v>42.49061111442289</v>
      </c>
      <c r="K33" s="54">
        <f t="shared" si="3"/>
        <v>31.488183832637567</v>
      </c>
      <c r="L33" s="90">
        <v>18532450</v>
      </c>
      <c r="M33" s="91">
        <v>14629300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43798566</v>
      </c>
      <c r="D8" s="58">
        <v>44715793</v>
      </c>
      <c r="E8" s="59">
        <f>$D8       -$C8</f>
        <v>917227</v>
      </c>
      <c r="F8" s="57">
        <v>45197723</v>
      </c>
      <c r="G8" s="58">
        <v>46795104</v>
      </c>
      <c r="H8" s="59">
        <f>$G8       -$F8</f>
        <v>1597381</v>
      </c>
      <c r="I8" s="59">
        <v>49055934</v>
      </c>
      <c r="J8" s="27">
        <f>IF(($C8       =0),0,(($E8       /$C8       )*100))</f>
        <v>2.0941941341184549</v>
      </c>
      <c r="K8" s="28">
        <f>IF(($F8       =0),0,(($H8       /$F8       )*100))</f>
        <v>3.5342068006390495</v>
      </c>
      <c r="L8" s="78">
        <v>18788931</v>
      </c>
      <c r="M8" s="79">
        <v>21938705</v>
      </c>
      <c r="N8" s="29">
        <f>IF(($L8       =0),0,(($E8       /$L8       )*100))</f>
        <v>4.8817412762865535</v>
      </c>
      <c r="O8" s="28">
        <f>IF(($M8       =0),0,(($H8       /$M8       )*100))</f>
        <v>7.2811088895174088</v>
      </c>
      <c r="Q8" s="30"/>
    </row>
    <row r="9" spans="1:17" x14ac:dyDescent="0.2">
      <c r="A9" s="1" t="s">
        <v>16</v>
      </c>
      <c r="B9" s="26" t="s">
        <v>19</v>
      </c>
      <c r="C9" s="57">
        <v>1629656</v>
      </c>
      <c r="D9" s="58">
        <v>1659718</v>
      </c>
      <c r="E9" s="59">
        <f>$D9       -$C9</f>
        <v>30062</v>
      </c>
      <c r="F9" s="57">
        <v>1694842</v>
      </c>
      <c r="G9" s="58">
        <v>1736065</v>
      </c>
      <c r="H9" s="59">
        <f>$G9       -$F9</f>
        <v>41223</v>
      </c>
      <c r="I9" s="59">
        <v>1815924</v>
      </c>
      <c r="J9" s="27">
        <f>IF(($C9       =0),0,(($E9       /$C9       )*100))</f>
        <v>1.8446837860260079</v>
      </c>
      <c r="K9" s="28">
        <f>IF(($F9       =0),0,(($H9       /$F9       )*100))</f>
        <v>2.4322621223689289</v>
      </c>
      <c r="L9" s="78">
        <v>18788931</v>
      </c>
      <c r="M9" s="79">
        <v>21938705</v>
      </c>
      <c r="N9" s="29">
        <f>IF(($L9       =0),0,(($E9       /$L9       )*100))</f>
        <v>0.15999845866696727</v>
      </c>
      <c r="O9" s="28">
        <f>IF(($M9       =0),0,(($H9       /$M9       )*100))</f>
        <v>0.18790078995091095</v>
      </c>
      <c r="Q9" s="30"/>
    </row>
    <row r="10" spans="1:17" x14ac:dyDescent="0.2">
      <c r="A10" s="1" t="s">
        <v>16</v>
      </c>
      <c r="B10" s="26" t="s">
        <v>20</v>
      </c>
      <c r="C10" s="57">
        <v>134485160</v>
      </c>
      <c r="D10" s="58">
        <v>152326802</v>
      </c>
      <c r="E10" s="59">
        <f t="shared" ref="E10:E33" si="0">$D10      -$C10</f>
        <v>17841642</v>
      </c>
      <c r="F10" s="57">
        <v>130030211</v>
      </c>
      <c r="G10" s="58">
        <v>150330312</v>
      </c>
      <c r="H10" s="59">
        <f t="shared" ref="H10:H33" si="1">$G10      -$F10</f>
        <v>20300101</v>
      </c>
      <c r="I10" s="59">
        <v>131493576</v>
      </c>
      <c r="J10" s="27">
        <f t="shared" ref="J10:J33" si="2">IF(($C10      =0),0,(($E10      /$C10      )*100))</f>
        <v>13.266625105699395</v>
      </c>
      <c r="K10" s="28">
        <f t="shared" ref="K10:K33" si="3">IF(($F10      =0),0,(($H10      /$F10      )*100))</f>
        <v>15.611834237506544</v>
      </c>
      <c r="L10" s="78">
        <v>18788931</v>
      </c>
      <c r="M10" s="79">
        <v>21938705</v>
      </c>
      <c r="N10" s="29">
        <f t="shared" ref="N10:N33" si="4">IF(($L10      =0),0,(($E10      /$L10      )*100))</f>
        <v>94.958260265046476</v>
      </c>
      <c r="O10" s="28">
        <f t="shared" ref="O10:O33" si="5">IF(($M10      =0),0,(($H10      /$M10      )*100))</f>
        <v>92.530990320531686</v>
      </c>
      <c r="Q10" s="30"/>
    </row>
    <row r="11" spans="1:17" ht="16.5" x14ac:dyDescent="0.3">
      <c r="A11" s="4" t="s">
        <v>16</v>
      </c>
      <c r="B11" s="31" t="s">
        <v>21</v>
      </c>
      <c r="C11" s="60">
        <v>179913382</v>
      </c>
      <c r="D11" s="61">
        <v>198702313</v>
      </c>
      <c r="E11" s="62">
        <f t="shared" si="0"/>
        <v>18788931</v>
      </c>
      <c r="F11" s="60">
        <v>176922776</v>
      </c>
      <c r="G11" s="61">
        <v>198861481</v>
      </c>
      <c r="H11" s="62">
        <f t="shared" si="1"/>
        <v>21938705</v>
      </c>
      <c r="I11" s="62">
        <v>182365434</v>
      </c>
      <c r="J11" s="32">
        <f t="shared" si="2"/>
        <v>10.443320441833503</v>
      </c>
      <c r="K11" s="33">
        <f t="shared" si="3"/>
        <v>12.400158699748189</v>
      </c>
      <c r="L11" s="80">
        <v>18788931</v>
      </c>
      <c r="M11" s="81">
        <v>21938705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92015837</v>
      </c>
      <c r="D13" s="58">
        <v>93015831</v>
      </c>
      <c r="E13" s="59">
        <f t="shared" si="0"/>
        <v>999994</v>
      </c>
      <c r="F13" s="57">
        <v>98613476</v>
      </c>
      <c r="G13" s="58">
        <v>97843762</v>
      </c>
      <c r="H13" s="59">
        <f t="shared" si="1"/>
        <v>-769714</v>
      </c>
      <c r="I13" s="59">
        <v>105181529</v>
      </c>
      <c r="J13" s="27">
        <f t="shared" si="2"/>
        <v>1.0867629232128813</v>
      </c>
      <c r="K13" s="28">
        <f t="shared" si="3"/>
        <v>-0.78053632345339907</v>
      </c>
      <c r="L13" s="78">
        <v>-11119634</v>
      </c>
      <c r="M13" s="79">
        <v>-20491728</v>
      </c>
      <c r="N13" s="29">
        <f t="shared" si="4"/>
        <v>-8.9930477927600858</v>
      </c>
      <c r="O13" s="28">
        <f t="shared" si="5"/>
        <v>3.7562181188428814</v>
      </c>
      <c r="Q13" s="30"/>
    </row>
    <row r="14" spans="1:17" x14ac:dyDescent="0.2">
      <c r="A14" s="1" t="s">
        <v>16</v>
      </c>
      <c r="B14" s="26" t="s">
        <v>24</v>
      </c>
      <c r="C14" s="57">
        <v>1888200</v>
      </c>
      <c r="D14" s="58">
        <v>1876171</v>
      </c>
      <c r="E14" s="59">
        <f t="shared" si="0"/>
        <v>-12029</v>
      </c>
      <c r="F14" s="57">
        <v>1976945</v>
      </c>
      <c r="G14" s="58">
        <v>1962475</v>
      </c>
      <c r="H14" s="59">
        <f t="shared" si="1"/>
        <v>-14470</v>
      </c>
      <c r="I14" s="59">
        <v>2052749</v>
      </c>
      <c r="J14" s="27">
        <f t="shared" si="2"/>
        <v>-0.63706175193305792</v>
      </c>
      <c r="K14" s="28">
        <f t="shared" si="3"/>
        <v>-0.73193740847620947</v>
      </c>
      <c r="L14" s="78">
        <v>-11119634</v>
      </c>
      <c r="M14" s="79">
        <v>-20491728</v>
      </c>
      <c r="N14" s="29">
        <f t="shared" si="4"/>
        <v>0.10817802096723687</v>
      </c>
      <c r="O14" s="28">
        <f t="shared" si="5"/>
        <v>7.0613859407073917E-2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-11119634</v>
      </c>
      <c r="M15" s="79">
        <v>-20491728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-11119634</v>
      </c>
      <c r="M16" s="79">
        <v>-20491728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118498449</v>
      </c>
      <c r="D17" s="58">
        <v>106390850</v>
      </c>
      <c r="E17" s="59">
        <f t="shared" si="0"/>
        <v>-12107599</v>
      </c>
      <c r="F17" s="57">
        <v>124109385</v>
      </c>
      <c r="G17" s="58">
        <v>104401841</v>
      </c>
      <c r="H17" s="59">
        <f t="shared" si="1"/>
        <v>-19707544</v>
      </c>
      <c r="I17" s="59">
        <v>93564506</v>
      </c>
      <c r="J17" s="39">
        <f t="shared" si="2"/>
        <v>-10.217516855431583</v>
      </c>
      <c r="K17" s="28">
        <f t="shared" si="3"/>
        <v>-15.879173037558763</v>
      </c>
      <c r="L17" s="82">
        <v>-11119634</v>
      </c>
      <c r="M17" s="79">
        <v>-20491728</v>
      </c>
      <c r="N17" s="29">
        <f t="shared" si="4"/>
        <v>108.88486977179286</v>
      </c>
      <c r="O17" s="28">
        <f t="shared" si="5"/>
        <v>96.173168021750044</v>
      </c>
      <c r="Q17" s="30"/>
    </row>
    <row r="18" spans="1:17" ht="16.5" x14ac:dyDescent="0.3">
      <c r="A18" s="1" t="s">
        <v>16</v>
      </c>
      <c r="B18" s="31" t="s">
        <v>27</v>
      </c>
      <c r="C18" s="60">
        <v>212402486</v>
      </c>
      <c r="D18" s="61">
        <v>201282852</v>
      </c>
      <c r="E18" s="62">
        <f t="shared" si="0"/>
        <v>-11119634</v>
      </c>
      <c r="F18" s="60">
        <v>224699806</v>
      </c>
      <c r="G18" s="61">
        <v>204208078</v>
      </c>
      <c r="H18" s="62">
        <f t="shared" si="1"/>
        <v>-20491728</v>
      </c>
      <c r="I18" s="62">
        <v>200798784</v>
      </c>
      <c r="J18" s="40">
        <f t="shared" si="2"/>
        <v>-5.2351713058575031</v>
      </c>
      <c r="K18" s="33">
        <f t="shared" si="3"/>
        <v>-9.1196019991223309</v>
      </c>
      <c r="L18" s="83">
        <v>-11119634</v>
      </c>
      <c r="M18" s="81">
        <v>-20491728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-32489104</v>
      </c>
      <c r="D19" s="67">
        <v>-2580539</v>
      </c>
      <c r="E19" s="68">
        <f t="shared" si="0"/>
        <v>29908565</v>
      </c>
      <c r="F19" s="69">
        <v>-47777030</v>
      </c>
      <c r="G19" s="70">
        <v>-5346597</v>
      </c>
      <c r="H19" s="71">
        <f t="shared" si="1"/>
        <v>42430433</v>
      </c>
      <c r="I19" s="71">
        <v>-18433350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-288600</v>
      </c>
      <c r="M22" s="79">
        <v>242678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9303782</v>
      </c>
      <c r="D23" s="58">
        <v>13123355</v>
      </c>
      <c r="E23" s="59">
        <f t="shared" si="0"/>
        <v>3819573</v>
      </c>
      <c r="F23" s="57">
        <v>9176956</v>
      </c>
      <c r="G23" s="58">
        <v>5983735</v>
      </c>
      <c r="H23" s="59">
        <f t="shared" si="1"/>
        <v>-3193221</v>
      </c>
      <c r="I23" s="59">
        <v>1528053</v>
      </c>
      <c r="J23" s="27">
        <f t="shared" si="2"/>
        <v>41.053982133287306</v>
      </c>
      <c r="K23" s="28">
        <f t="shared" si="3"/>
        <v>-34.796080530406812</v>
      </c>
      <c r="L23" s="78">
        <v>-288600</v>
      </c>
      <c r="M23" s="79">
        <v>242678</v>
      </c>
      <c r="N23" s="29">
        <f t="shared" si="4"/>
        <v>-1323.483367983368</v>
      </c>
      <c r="O23" s="28">
        <f t="shared" si="5"/>
        <v>-1315.8263212981813</v>
      </c>
      <c r="Q23" s="30"/>
    </row>
    <row r="24" spans="1:17" x14ac:dyDescent="0.2">
      <c r="A24" s="4" t="s">
        <v>16</v>
      </c>
      <c r="B24" s="26" t="s">
        <v>32</v>
      </c>
      <c r="C24" s="57">
        <v>34286565</v>
      </c>
      <c r="D24" s="58">
        <v>30178392</v>
      </c>
      <c r="E24" s="59">
        <f t="shared" si="0"/>
        <v>-4108173</v>
      </c>
      <c r="F24" s="57">
        <v>29010458</v>
      </c>
      <c r="G24" s="58">
        <v>32446357</v>
      </c>
      <c r="H24" s="59">
        <f t="shared" si="1"/>
        <v>3435899</v>
      </c>
      <c r="I24" s="59">
        <v>33710401</v>
      </c>
      <c r="J24" s="27">
        <f t="shared" si="2"/>
        <v>-11.981873949752622</v>
      </c>
      <c r="K24" s="28">
        <f t="shared" si="3"/>
        <v>11.84365651862511</v>
      </c>
      <c r="L24" s="78">
        <v>-288600</v>
      </c>
      <c r="M24" s="79">
        <v>242678</v>
      </c>
      <c r="N24" s="29">
        <f t="shared" si="4"/>
        <v>1423.483367983368</v>
      </c>
      <c r="O24" s="28">
        <f t="shared" si="5"/>
        <v>1415.8263212981813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-288600</v>
      </c>
      <c r="M25" s="79">
        <v>242678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43590347</v>
      </c>
      <c r="D26" s="61">
        <v>43301747</v>
      </c>
      <c r="E26" s="62">
        <f t="shared" si="0"/>
        <v>-288600</v>
      </c>
      <c r="F26" s="60">
        <v>38187414</v>
      </c>
      <c r="G26" s="61">
        <v>38430092</v>
      </c>
      <c r="H26" s="62">
        <f t="shared" si="1"/>
        <v>242678</v>
      </c>
      <c r="I26" s="62">
        <v>35238454</v>
      </c>
      <c r="J26" s="40">
        <f t="shared" si="2"/>
        <v>-0.6620731879009818</v>
      </c>
      <c r="K26" s="33">
        <f t="shared" si="3"/>
        <v>0.63549210218843311</v>
      </c>
      <c r="L26" s="83">
        <v>-288600</v>
      </c>
      <c r="M26" s="81">
        <v>242678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364870</v>
      </c>
      <c r="D28" s="58">
        <v>0</v>
      </c>
      <c r="E28" s="59">
        <f t="shared" si="0"/>
        <v>-364870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-100</v>
      </c>
      <c r="K28" s="28">
        <f t="shared" si="3"/>
        <v>0</v>
      </c>
      <c r="L28" s="78">
        <v>-288600</v>
      </c>
      <c r="M28" s="79">
        <v>242678</v>
      </c>
      <c r="N28" s="29">
        <f t="shared" si="4"/>
        <v>126.42758142758143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11826087</v>
      </c>
      <c r="D29" s="58">
        <v>8840273</v>
      </c>
      <c r="E29" s="59">
        <f t="shared" si="0"/>
        <v>-2985814</v>
      </c>
      <c r="F29" s="57">
        <v>11304348</v>
      </c>
      <c r="G29" s="58">
        <v>13905597</v>
      </c>
      <c r="H29" s="59">
        <f t="shared" si="1"/>
        <v>2601249</v>
      </c>
      <c r="I29" s="59">
        <v>13192338</v>
      </c>
      <c r="J29" s="27">
        <f t="shared" si="2"/>
        <v>-25.247691818942307</v>
      </c>
      <c r="K29" s="28">
        <f t="shared" si="3"/>
        <v>23.011048492137714</v>
      </c>
      <c r="L29" s="78">
        <v>-288600</v>
      </c>
      <c r="M29" s="79">
        <v>242678</v>
      </c>
      <c r="N29" s="29">
        <f t="shared" si="4"/>
        <v>1034.5855855855855</v>
      </c>
      <c r="O29" s="28">
        <f t="shared" si="5"/>
        <v>1071.8932082842284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-288600</v>
      </c>
      <c r="M30" s="79">
        <v>242678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16303725</v>
      </c>
      <c r="D31" s="58">
        <v>14431449</v>
      </c>
      <c r="E31" s="59">
        <f t="shared" si="0"/>
        <v>-1872276</v>
      </c>
      <c r="F31" s="57">
        <v>17706110</v>
      </c>
      <c r="G31" s="58">
        <v>13594622</v>
      </c>
      <c r="H31" s="59">
        <f t="shared" si="1"/>
        <v>-4111488</v>
      </c>
      <c r="I31" s="59">
        <v>14933074</v>
      </c>
      <c r="J31" s="27">
        <f t="shared" si="2"/>
        <v>-11.483731478542481</v>
      </c>
      <c r="K31" s="28">
        <f t="shared" si="3"/>
        <v>-23.220730019185467</v>
      </c>
      <c r="L31" s="78">
        <v>-288600</v>
      </c>
      <c r="M31" s="79">
        <v>242678</v>
      </c>
      <c r="N31" s="29">
        <f t="shared" si="4"/>
        <v>648.74428274428283</v>
      </c>
      <c r="O31" s="28">
        <f t="shared" si="5"/>
        <v>-1694.2153800509318</v>
      </c>
      <c r="Q31" s="30"/>
    </row>
    <row r="32" spans="1:17" x14ac:dyDescent="0.2">
      <c r="A32" s="4" t="s">
        <v>16</v>
      </c>
      <c r="B32" s="26" t="s">
        <v>39</v>
      </c>
      <c r="C32" s="57">
        <v>15095665</v>
      </c>
      <c r="D32" s="58">
        <v>20030025</v>
      </c>
      <c r="E32" s="59">
        <f t="shared" si="0"/>
        <v>4934360</v>
      </c>
      <c r="F32" s="57">
        <v>9176956</v>
      </c>
      <c r="G32" s="58">
        <v>10929873</v>
      </c>
      <c r="H32" s="59">
        <f t="shared" si="1"/>
        <v>1752917</v>
      </c>
      <c r="I32" s="59">
        <v>7113042</v>
      </c>
      <c r="J32" s="27">
        <f t="shared" si="2"/>
        <v>32.687264853850429</v>
      </c>
      <c r="K32" s="28">
        <f t="shared" si="3"/>
        <v>19.101290231750049</v>
      </c>
      <c r="L32" s="78">
        <v>-288600</v>
      </c>
      <c r="M32" s="79">
        <v>242678</v>
      </c>
      <c r="N32" s="29">
        <f t="shared" si="4"/>
        <v>-1709.7574497574499</v>
      </c>
      <c r="O32" s="28">
        <f t="shared" si="5"/>
        <v>722.32217176670326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43590347</v>
      </c>
      <c r="D33" s="76">
        <v>43301747</v>
      </c>
      <c r="E33" s="77">
        <f t="shared" si="0"/>
        <v>-288600</v>
      </c>
      <c r="F33" s="75">
        <v>38187414</v>
      </c>
      <c r="G33" s="76">
        <v>38430092</v>
      </c>
      <c r="H33" s="77">
        <f t="shared" si="1"/>
        <v>242678</v>
      </c>
      <c r="I33" s="77">
        <v>35238454</v>
      </c>
      <c r="J33" s="53">
        <f t="shared" si="2"/>
        <v>-0.6620731879009818</v>
      </c>
      <c r="K33" s="54">
        <f t="shared" si="3"/>
        <v>0.63549210218843311</v>
      </c>
      <c r="L33" s="90">
        <v>-288600</v>
      </c>
      <c r="M33" s="91">
        <v>242678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120698400</v>
      </c>
      <c r="D8" s="58">
        <v>124474896</v>
      </c>
      <c r="E8" s="59">
        <f>$D8       -$C8</f>
        <v>3776496</v>
      </c>
      <c r="F8" s="57">
        <v>126733321</v>
      </c>
      <c r="G8" s="58">
        <v>130200742</v>
      </c>
      <c r="H8" s="59">
        <f>$G8       -$F8</f>
        <v>3467421</v>
      </c>
      <c r="I8" s="59">
        <v>136189975</v>
      </c>
      <c r="J8" s="27">
        <f>IF(($C8       =0),0,(($E8       /$C8       )*100))</f>
        <v>3.1288699767354005</v>
      </c>
      <c r="K8" s="28">
        <f>IF(($F8       =0),0,(($H8       /$F8       )*100))</f>
        <v>2.735997899084488</v>
      </c>
      <c r="L8" s="78">
        <v>43947740</v>
      </c>
      <c r="M8" s="79">
        <v>52129181</v>
      </c>
      <c r="N8" s="29">
        <f>IF(($L8       =0),0,(($E8       /$L8       )*100))</f>
        <v>8.593151775267625</v>
      </c>
      <c r="O8" s="28">
        <f>IF(($M8       =0),0,(($H8       /$M8       )*100))</f>
        <v>6.6515930875645255</v>
      </c>
      <c r="Q8" s="30"/>
    </row>
    <row r="9" spans="1:17" x14ac:dyDescent="0.2">
      <c r="A9" s="1" t="s">
        <v>16</v>
      </c>
      <c r="B9" s="26" t="s">
        <v>19</v>
      </c>
      <c r="C9" s="57">
        <v>143752025</v>
      </c>
      <c r="D9" s="58">
        <v>149686388</v>
      </c>
      <c r="E9" s="59">
        <f>$D9       -$C9</f>
        <v>5934363</v>
      </c>
      <c r="F9" s="57">
        <v>161036606</v>
      </c>
      <c r="G9" s="58">
        <v>165383291</v>
      </c>
      <c r="H9" s="59">
        <f>$G9       -$F9</f>
        <v>4346685</v>
      </c>
      <c r="I9" s="59">
        <v>182923054</v>
      </c>
      <c r="J9" s="27">
        <f>IF(($C9       =0),0,(($E9       /$C9       )*100))</f>
        <v>4.1281943680445545</v>
      </c>
      <c r="K9" s="28">
        <f>IF(($F9       =0),0,(($H9       /$F9       )*100))</f>
        <v>2.6991906424058638</v>
      </c>
      <c r="L9" s="78">
        <v>43947740</v>
      </c>
      <c r="M9" s="79">
        <v>52129181</v>
      </c>
      <c r="N9" s="29">
        <f>IF(($L9       =0),0,(($E9       /$L9       )*100))</f>
        <v>13.503226787088481</v>
      </c>
      <c r="O9" s="28">
        <f>IF(($M9       =0),0,(($H9       /$M9       )*100))</f>
        <v>8.3382952055203017</v>
      </c>
      <c r="Q9" s="30"/>
    </row>
    <row r="10" spans="1:17" x14ac:dyDescent="0.2">
      <c r="A10" s="1" t="s">
        <v>16</v>
      </c>
      <c r="B10" s="26" t="s">
        <v>20</v>
      </c>
      <c r="C10" s="57">
        <v>282053843</v>
      </c>
      <c r="D10" s="58">
        <v>316290724</v>
      </c>
      <c r="E10" s="59">
        <f t="shared" ref="E10:E33" si="0">$D10      -$C10</f>
        <v>34236881</v>
      </c>
      <c r="F10" s="57">
        <v>268672356</v>
      </c>
      <c r="G10" s="58">
        <v>312987431</v>
      </c>
      <c r="H10" s="59">
        <f t="shared" ref="H10:H33" si="1">$G10      -$F10</f>
        <v>44315075</v>
      </c>
      <c r="I10" s="59">
        <v>279269330</v>
      </c>
      <c r="J10" s="27">
        <f t="shared" ref="J10:J33" si="2">IF(($C10      =0),0,(($E10      /$C10      )*100))</f>
        <v>12.138420322817584</v>
      </c>
      <c r="K10" s="28">
        <f t="shared" ref="K10:K33" si="3">IF(($F10      =0),0,(($H10      /$F10      )*100))</f>
        <v>16.494095507168591</v>
      </c>
      <c r="L10" s="78">
        <v>43947740</v>
      </c>
      <c r="M10" s="79">
        <v>52129181</v>
      </c>
      <c r="N10" s="29">
        <f t="shared" ref="N10:N33" si="4">IF(($L10      =0),0,(($E10      /$L10      )*100))</f>
        <v>77.903621437643892</v>
      </c>
      <c r="O10" s="28">
        <f t="shared" ref="O10:O33" si="5">IF(($M10      =0),0,(($H10      /$M10      )*100))</f>
        <v>85.010111706915168</v>
      </c>
      <c r="Q10" s="30"/>
    </row>
    <row r="11" spans="1:17" ht="16.5" x14ac:dyDescent="0.3">
      <c r="A11" s="4" t="s">
        <v>16</v>
      </c>
      <c r="B11" s="31" t="s">
        <v>21</v>
      </c>
      <c r="C11" s="60">
        <v>546504268</v>
      </c>
      <c r="D11" s="61">
        <v>590452008</v>
      </c>
      <c r="E11" s="62">
        <f t="shared" si="0"/>
        <v>43947740</v>
      </c>
      <c r="F11" s="60">
        <v>556442283</v>
      </c>
      <c r="G11" s="61">
        <v>608571464</v>
      </c>
      <c r="H11" s="62">
        <f t="shared" si="1"/>
        <v>52129181</v>
      </c>
      <c r="I11" s="62">
        <v>598382359</v>
      </c>
      <c r="J11" s="32">
        <f t="shared" si="2"/>
        <v>8.0416096585726944</v>
      </c>
      <c r="K11" s="33">
        <f t="shared" si="3"/>
        <v>9.3682997487090685</v>
      </c>
      <c r="L11" s="80">
        <v>43947740</v>
      </c>
      <c r="M11" s="81">
        <v>52129181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221481407</v>
      </c>
      <c r="D13" s="58">
        <v>218773409</v>
      </c>
      <c r="E13" s="59">
        <f t="shared" si="0"/>
        <v>-2707998</v>
      </c>
      <c r="F13" s="57">
        <v>236429270</v>
      </c>
      <c r="G13" s="58">
        <v>228838273</v>
      </c>
      <c r="H13" s="59">
        <f t="shared" si="1"/>
        <v>-7590997</v>
      </c>
      <c r="I13" s="59">
        <v>239452874</v>
      </c>
      <c r="J13" s="27">
        <f t="shared" si="2"/>
        <v>-1.2226750934447514</v>
      </c>
      <c r="K13" s="28">
        <f t="shared" si="3"/>
        <v>-3.2106841086131168</v>
      </c>
      <c r="L13" s="78">
        <v>51003841</v>
      </c>
      <c r="M13" s="79">
        <v>83130807</v>
      </c>
      <c r="N13" s="29">
        <f t="shared" si="4"/>
        <v>-5.3094001292961446</v>
      </c>
      <c r="O13" s="28">
        <f t="shared" si="5"/>
        <v>-9.1313885597189017</v>
      </c>
      <c r="Q13" s="30"/>
    </row>
    <row r="14" spans="1:17" x14ac:dyDescent="0.2">
      <c r="A14" s="1" t="s">
        <v>16</v>
      </c>
      <c r="B14" s="26" t="s">
        <v>24</v>
      </c>
      <c r="C14" s="57">
        <v>53144608</v>
      </c>
      <c r="D14" s="58">
        <v>82248384</v>
      </c>
      <c r="E14" s="59">
        <f t="shared" si="0"/>
        <v>29103776</v>
      </c>
      <c r="F14" s="57">
        <v>30404448</v>
      </c>
      <c r="G14" s="58">
        <v>86031810</v>
      </c>
      <c r="H14" s="59">
        <f t="shared" si="1"/>
        <v>55627362</v>
      </c>
      <c r="I14" s="59">
        <v>70627342</v>
      </c>
      <c r="J14" s="27">
        <f t="shared" si="2"/>
        <v>54.76336564567378</v>
      </c>
      <c r="K14" s="28">
        <f t="shared" si="3"/>
        <v>182.9579737806784</v>
      </c>
      <c r="L14" s="78">
        <v>51003841</v>
      </c>
      <c r="M14" s="79">
        <v>83130807</v>
      </c>
      <c r="N14" s="29">
        <f t="shared" si="4"/>
        <v>57.061929904455624</v>
      </c>
      <c r="O14" s="28">
        <f t="shared" si="5"/>
        <v>66.915460113360865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51003841</v>
      </c>
      <c r="M15" s="79">
        <v>83130807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111033167</v>
      </c>
      <c r="D16" s="58">
        <v>107956785</v>
      </c>
      <c r="E16" s="59">
        <f t="shared" si="0"/>
        <v>-3076382</v>
      </c>
      <c r="F16" s="57">
        <v>127355042</v>
      </c>
      <c r="G16" s="58">
        <v>121667297</v>
      </c>
      <c r="H16" s="59">
        <f t="shared" si="1"/>
        <v>-5687745</v>
      </c>
      <c r="I16" s="59">
        <v>137119043</v>
      </c>
      <c r="J16" s="27">
        <f t="shared" si="2"/>
        <v>-2.7706874289193246</v>
      </c>
      <c r="K16" s="28">
        <f t="shared" si="3"/>
        <v>-4.4660540412683458</v>
      </c>
      <c r="L16" s="78">
        <v>51003841</v>
      </c>
      <c r="M16" s="79">
        <v>83130807</v>
      </c>
      <c r="N16" s="29">
        <f t="shared" si="4"/>
        <v>-6.0316673012920736</v>
      </c>
      <c r="O16" s="28">
        <f t="shared" si="5"/>
        <v>-6.841922032586548</v>
      </c>
      <c r="Q16" s="30"/>
    </row>
    <row r="17" spans="1:17" x14ac:dyDescent="0.2">
      <c r="A17" s="1" t="s">
        <v>16</v>
      </c>
      <c r="B17" s="26" t="s">
        <v>26</v>
      </c>
      <c r="C17" s="57">
        <v>132527458</v>
      </c>
      <c r="D17" s="58">
        <v>160211903</v>
      </c>
      <c r="E17" s="59">
        <f t="shared" si="0"/>
        <v>27684445</v>
      </c>
      <c r="F17" s="57">
        <v>126635164</v>
      </c>
      <c r="G17" s="58">
        <v>167417351</v>
      </c>
      <c r="H17" s="59">
        <f t="shared" si="1"/>
        <v>40782187</v>
      </c>
      <c r="I17" s="59">
        <v>149306166</v>
      </c>
      <c r="J17" s="39">
        <f t="shared" si="2"/>
        <v>20.889591800666697</v>
      </c>
      <c r="K17" s="28">
        <f t="shared" si="3"/>
        <v>32.204472842945897</v>
      </c>
      <c r="L17" s="82">
        <v>51003841</v>
      </c>
      <c r="M17" s="79">
        <v>83130807</v>
      </c>
      <c r="N17" s="29">
        <f t="shared" si="4"/>
        <v>54.279137526132594</v>
      </c>
      <c r="O17" s="28">
        <f t="shared" si="5"/>
        <v>49.057850478944587</v>
      </c>
      <c r="Q17" s="30"/>
    </row>
    <row r="18" spans="1:17" ht="16.5" x14ac:dyDescent="0.3">
      <c r="A18" s="1" t="s">
        <v>16</v>
      </c>
      <c r="B18" s="31" t="s">
        <v>27</v>
      </c>
      <c r="C18" s="60">
        <v>518186640</v>
      </c>
      <c r="D18" s="61">
        <v>569190481</v>
      </c>
      <c r="E18" s="62">
        <f t="shared" si="0"/>
        <v>51003841</v>
      </c>
      <c r="F18" s="60">
        <v>520823924</v>
      </c>
      <c r="G18" s="61">
        <v>603954731</v>
      </c>
      <c r="H18" s="62">
        <f t="shared" si="1"/>
        <v>83130807</v>
      </c>
      <c r="I18" s="62">
        <v>596505425</v>
      </c>
      <c r="J18" s="40">
        <f t="shared" si="2"/>
        <v>9.8427549193472057</v>
      </c>
      <c r="K18" s="33">
        <f t="shared" si="3"/>
        <v>15.961403301435132</v>
      </c>
      <c r="L18" s="83">
        <v>51003841</v>
      </c>
      <c r="M18" s="81">
        <v>83130807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28317628</v>
      </c>
      <c r="D19" s="67">
        <v>21261527</v>
      </c>
      <c r="E19" s="68">
        <f t="shared" si="0"/>
        <v>-7056101</v>
      </c>
      <c r="F19" s="69">
        <v>35618359</v>
      </c>
      <c r="G19" s="70">
        <v>4616733</v>
      </c>
      <c r="H19" s="71">
        <f t="shared" si="1"/>
        <v>-31001626</v>
      </c>
      <c r="I19" s="71">
        <v>1876934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-4192100</v>
      </c>
      <c r="M22" s="79">
        <v>-7664270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5130435</v>
      </c>
      <c r="E23" s="59">
        <f t="shared" si="0"/>
        <v>5130435</v>
      </c>
      <c r="F23" s="57">
        <v>0</v>
      </c>
      <c r="G23" s="58">
        <v>5366435</v>
      </c>
      <c r="H23" s="59">
        <f t="shared" si="1"/>
        <v>5366435</v>
      </c>
      <c r="I23" s="59">
        <v>5613291</v>
      </c>
      <c r="J23" s="27">
        <f t="shared" si="2"/>
        <v>0</v>
      </c>
      <c r="K23" s="28">
        <f t="shared" si="3"/>
        <v>0</v>
      </c>
      <c r="L23" s="78">
        <v>-4192100</v>
      </c>
      <c r="M23" s="79">
        <v>-7664270</v>
      </c>
      <c r="N23" s="29">
        <f t="shared" si="4"/>
        <v>-122.38341165525632</v>
      </c>
      <c r="O23" s="28">
        <f t="shared" si="5"/>
        <v>-70.018866767480787</v>
      </c>
      <c r="Q23" s="30"/>
    </row>
    <row r="24" spans="1:17" x14ac:dyDescent="0.2">
      <c r="A24" s="4" t="s">
        <v>16</v>
      </c>
      <c r="B24" s="26" t="s">
        <v>32</v>
      </c>
      <c r="C24" s="57">
        <v>51718434</v>
      </c>
      <c r="D24" s="58">
        <v>42395899</v>
      </c>
      <c r="E24" s="59">
        <f t="shared" si="0"/>
        <v>-9322535</v>
      </c>
      <c r="F24" s="57">
        <v>53011826</v>
      </c>
      <c r="G24" s="58">
        <v>39981121</v>
      </c>
      <c r="H24" s="59">
        <f t="shared" si="1"/>
        <v>-13030705</v>
      </c>
      <c r="I24" s="59">
        <v>43274278</v>
      </c>
      <c r="J24" s="27">
        <f t="shared" si="2"/>
        <v>-18.025555452819784</v>
      </c>
      <c r="K24" s="28">
        <f t="shared" si="3"/>
        <v>-24.580751095048111</v>
      </c>
      <c r="L24" s="78">
        <v>-4192100</v>
      </c>
      <c r="M24" s="79">
        <v>-7664270</v>
      </c>
      <c r="N24" s="29">
        <f t="shared" si="4"/>
        <v>222.38341165525634</v>
      </c>
      <c r="O24" s="28">
        <f t="shared" si="5"/>
        <v>170.0188667674808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-4192100</v>
      </c>
      <c r="M25" s="79">
        <v>-7664270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51718434</v>
      </c>
      <c r="D26" s="61">
        <v>47526334</v>
      </c>
      <c r="E26" s="62">
        <f t="shared" si="0"/>
        <v>-4192100</v>
      </c>
      <c r="F26" s="60">
        <v>53011826</v>
      </c>
      <c r="G26" s="61">
        <v>45347556</v>
      </c>
      <c r="H26" s="62">
        <f t="shared" si="1"/>
        <v>-7664270</v>
      </c>
      <c r="I26" s="62">
        <v>48887569</v>
      </c>
      <c r="J26" s="40">
        <f t="shared" si="2"/>
        <v>-8.105620522075359</v>
      </c>
      <c r="K26" s="33">
        <f t="shared" si="3"/>
        <v>-14.457660824586574</v>
      </c>
      <c r="L26" s="83">
        <v>-4192100</v>
      </c>
      <c r="M26" s="81">
        <v>-7664270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-4192100</v>
      </c>
      <c r="M28" s="79">
        <v>-7664270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11739130</v>
      </c>
      <c r="D29" s="58">
        <v>2889566</v>
      </c>
      <c r="E29" s="59">
        <f t="shared" si="0"/>
        <v>-8849564</v>
      </c>
      <c r="F29" s="57">
        <v>11304348</v>
      </c>
      <c r="G29" s="58">
        <v>4773025</v>
      </c>
      <c r="H29" s="59">
        <f t="shared" si="1"/>
        <v>-6531323</v>
      </c>
      <c r="I29" s="59">
        <v>3161521</v>
      </c>
      <c r="J29" s="27">
        <f t="shared" si="2"/>
        <v>-75.385177606858434</v>
      </c>
      <c r="K29" s="28">
        <f t="shared" si="3"/>
        <v>-57.777087188044817</v>
      </c>
      <c r="L29" s="78">
        <v>-4192100</v>
      </c>
      <c r="M29" s="79">
        <v>-7664270</v>
      </c>
      <c r="N29" s="29">
        <f t="shared" si="4"/>
        <v>211.10097564466494</v>
      </c>
      <c r="O29" s="28">
        <f t="shared" si="5"/>
        <v>85.217809393458211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-4192100</v>
      </c>
      <c r="M30" s="79">
        <v>-7664270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27767204</v>
      </c>
      <c r="E31" s="59">
        <f t="shared" si="0"/>
        <v>27767204</v>
      </c>
      <c r="F31" s="57">
        <v>0</v>
      </c>
      <c r="G31" s="58">
        <v>35208096</v>
      </c>
      <c r="H31" s="59">
        <f t="shared" si="1"/>
        <v>35208096</v>
      </c>
      <c r="I31" s="59">
        <v>40112757</v>
      </c>
      <c r="J31" s="27">
        <f t="shared" si="2"/>
        <v>0</v>
      </c>
      <c r="K31" s="28">
        <f t="shared" si="3"/>
        <v>0</v>
      </c>
      <c r="L31" s="78">
        <v>-4192100</v>
      </c>
      <c r="M31" s="79">
        <v>-7664270</v>
      </c>
      <c r="N31" s="29">
        <f t="shared" si="4"/>
        <v>-662.36979079697528</v>
      </c>
      <c r="O31" s="28">
        <f t="shared" si="5"/>
        <v>-459.37964085294487</v>
      </c>
      <c r="Q31" s="30"/>
    </row>
    <row r="32" spans="1:17" x14ac:dyDescent="0.2">
      <c r="A32" s="4" t="s">
        <v>16</v>
      </c>
      <c r="B32" s="26" t="s">
        <v>39</v>
      </c>
      <c r="C32" s="57">
        <v>39979304</v>
      </c>
      <c r="D32" s="58">
        <v>16869564</v>
      </c>
      <c r="E32" s="59">
        <f t="shared" si="0"/>
        <v>-23109740</v>
      </c>
      <c r="F32" s="57">
        <v>41707478</v>
      </c>
      <c r="G32" s="58">
        <v>5366435</v>
      </c>
      <c r="H32" s="59">
        <f t="shared" si="1"/>
        <v>-36341043</v>
      </c>
      <c r="I32" s="59">
        <v>5613291</v>
      </c>
      <c r="J32" s="27">
        <f t="shared" si="2"/>
        <v>-57.804257923049384</v>
      </c>
      <c r="K32" s="28">
        <f t="shared" si="3"/>
        <v>-87.133158710771241</v>
      </c>
      <c r="L32" s="78">
        <v>-4192100</v>
      </c>
      <c r="M32" s="79">
        <v>-7664270</v>
      </c>
      <c r="N32" s="29">
        <f t="shared" si="4"/>
        <v>551.26881515231037</v>
      </c>
      <c r="O32" s="28">
        <f t="shared" si="5"/>
        <v>474.16183145948662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51718434</v>
      </c>
      <c r="D33" s="76">
        <v>47526334</v>
      </c>
      <c r="E33" s="77">
        <f t="shared" si="0"/>
        <v>-4192100</v>
      </c>
      <c r="F33" s="75">
        <v>53011826</v>
      </c>
      <c r="G33" s="76">
        <v>45347556</v>
      </c>
      <c r="H33" s="77">
        <f t="shared" si="1"/>
        <v>-7664270</v>
      </c>
      <c r="I33" s="77">
        <v>48887569</v>
      </c>
      <c r="J33" s="53">
        <f t="shared" si="2"/>
        <v>-8.105620522075359</v>
      </c>
      <c r="K33" s="54">
        <f t="shared" si="3"/>
        <v>-14.457660824586574</v>
      </c>
      <c r="L33" s="90">
        <v>-4192100</v>
      </c>
      <c r="M33" s="91">
        <v>-7664270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-30371288</v>
      </c>
      <c r="M8" s="79">
        <v>-103935720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654530352</v>
      </c>
      <c r="D9" s="58">
        <v>603549936</v>
      </c>
      <c r="E9" s="59">
        <f>$D9       -$C9</f>
        <v>-50980416</v>
      </c>
      <c r="F9" s="57">
        <v>724742923</v>
      </c>
      <c r="G9" s="58">
        <v>638024903</v>
      </c>
      <c r="H9" s="59">
        <f>$G9       -$F9</f>
        <v>-86718020</v>
      </c>
      <c r="I9" s="59">
        <v>666736024</v>
      </c>
      <c r="J9" s="27">
        <f>IF(($C9       =0),0,(($E9       /$C9       )*100))</f>
        <v>-7.7888543815000961</v>
      </c>
      <c r="K9" s="28">
        <f>IF(($F9       =0),0,(($H9       /$F9       )*100))</f>
        <v>-11.965348987616123</v>
      </c>
      <c r="L9" s="78">
        <v>-30371288</v>
      </c>
      <c r="M9" s="79">
        <v>-103935720</v>
      </c>
      <c r="N9" s="29">
        <f>IF(($L9       =0),0,(($E9       /$L9       )*100))</f>
        <v>167.85727361974244</v>
      </c>
      <c r="O9" s="28">
        <f>IF(($M9       =0),0,(($H9       /$M9       )*100))</f>
        <v>83.434280341734294</v>
      </c>
      <c r="Q9" s="30"/>
    </row>
    <row r="10" spans="1:17" x14ac:dyDescent="0.2">
      <c r="A10" s="1" t="s">
        <v>16</v>
      </c>
      <c r="B10" s="26" t="s">
        <v>20</v>
      </c>
      <c r="C10" s="57">
        <v>1442088836</v>
      </c>
      <c r="D10" s="58">
        <v>1462697964</v>
      </c>
      <c r="E10" s="59">
        <f t="shared" ref="E10:E33" si="0">$D10      -$C10</f>
        <v>20609128</v>
      </c>
      <c r="F10" s="57">
        <v>1507924007</v>
      </c>
      <c r="G10" s="58">
        <v>1490706307</v>
      </c>
      <c r="H10" s="59">
        <f t="shared" ref="H10:H33" si="1">$G10      -$F10</f>
        <v>-17217700</v>
      </c>
      <c r="I10" s="59">
        <v>1620441608</v>
      </c>
      <c r="J10" s="27">
        <f t="shared" ref="J10:J33" si="2">IF(($C10      =0),0,(($E10      /$C10      )*100))</f>
        <v>1.4291163959887974</v>
      </c>
      <c r="K10" s="28">
        <f t="shared" ref="K10:K33" si="3">IF(($F10      =0),0,(($H10      /$F10      )*100))</f>
        <v>-1.1418148341741998</v>
      </c>
      <c r="L10" s="78">
        <v>-30371288</v>
      </c>
      <c r="M10" s="79">
        <v>-103935720</v>
      </c>
      <c r="N10" s="29">
        <f t="shared" ref="N10:N33" si="4">IF(($L10      =0),0,(($E10      /$L10      )*100))</f>
        <v>-67.857273619742429</v>
      </c>
      <c r="O10" s="28">
        <f t="shared" ref="O10:O33" si="5">IF(($M10      =0),0,(($H10      /$M10      )*100))</f>
        <v>16.565719658265703</v>
      </c>
      <c r="Q10" s="30"/>
    </row>
    <row r="11" spans="1:17" ht="16.5" x14ac:dyDescent="0.3">
      <c r="A11" s="4" t="s">
        <v>16</v>
      </c>
      <c r="B11" s="31" t="s">
        <v>21</v>
      </c>
      <c r="C11" s="60">
        <v>2096619188</v>
      </c>
      <c r="D11" s="61">
        <v>2066247900</v>
      </c>
      <c r="E11" s="62">
        <f t="shared" si="0"/>
        <v>-30371288</v>
      </c>
      <c r="F11" s="60">
        <v>2232666930</v>
      </c>
      <c r="G11" s="61">
        <v>2128731210</v>
      </c>
      <c r="H11" s="62">
        <f t="shared" si="1"/>
        <v>-103935720</v>
      </c>
      <c r="I11" s="62">
        <v>2287177632</v>
      </c>
      <c r="J11" s="32">
        <f t="shared" si="2"/>
        <v>-1.4485838999199314</v>
      </c>
      <c r="K11" s="33">
        <f t="shared" si="3"/>
        <v>-4.6552272801389138</v>
      </c>
      <c r="L11" s="80">
        <v>-30371288</v>
      </c>
      <c r="M11" s="81">
        <v>-103935720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836899232</v>
      </c>
      <c r="D13" s="58">
        <v>758836344</v>
      </c>
      <c r="E13" s="59">
        <f t="shared" si="0"/>
        <v>-78062888</v>
      </c>
      <c r="F13" s="57">
        <v>892139334</v>
      </c>
      <c r="G13" s="58">
        <v>791997298</v>
      </c>
      <c r="H13" s="59">
        <f t="shared" si="1"/>
        <v>-100142036</v>
      </c>
      <c r="I13" s="59">
        <v>830839102</v>
      </c>
      <c r="J13" s="27">
        <f t="shared" si="2"/>
        <v>-9.327632887587594</v>
      </c>
      <c r="K13" s="28">
        <f t="shared" si="3"/>
        <v>-11.224932270501146</v>
      </c>
      <c r="L13" s="78">
        <v>26731144</v>
      </c>
      <c r="M13" s="79">
        <v>-64809521</v>
      </c>
      <c r="N13" s="29">
        <f t="shared" si="4"/>
        <v>-292.02973131265912</v>
      </c>
      <c r="O13" s="28">
        <f t="shared" si="5"/>
        <v>154.51747591221977</v>
      </c>
      <c r="Q13" s="30"/>
    </row>
    <row r="14" spans="1:17" x14ac:dyDescent="0.2">
      <c r="A14" s="1" t="s">
        <v>16</v>
      </c>
      <c r="B14" s="26" t="s">
        <v>24</v>
      </c>
      <c r="C14" s="57">
        <v>424370190</v>
      </c>
      <c r="D14" s="58">
        <v>423155856</v>
      </c>
      <c r="E14" s="59">
        <f t="shared" si="0"/>
        <v>-1214334</v>
      </c>
      <c r="F14" s="57">
        <v>470356419</v>
      </c>
      <c r="G14" s="58">
        <v>442621001</v>
      </c>
      <c r="H14" s="59">
        <f t="shared" si="1"/>
        <v>-27735418</v>
      </c>
      <c r="I14" s="59">
        <v>462981567</v>
      </c>
      <c r="J14" s="27">
        <f t="shared" si="2"/>
        <v>-0.28614969397355644</v>
      </c>
      <c r="K14" s="28">
        <f t="shared" si="3"/>
        <v>-5.8966810868589423</v>
      </c>
      <c r="L14" s="78">
        <v>26731144</v>
      </c>
      <c r="M14" s="79">
        <v>-64809521</v>
      </c>
      <c r="N14" s="29">
        <f t="shared" si="4"/>
        <v>-4.5427685399472617</v>
      </c>
      <c r="O14" s="28">
        <f t="shared" si="5"/>
        <v>42.795283118972598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26731144</v>
      </c>
      <c r="M15" s="79">
        <v>-64809521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26731144</v>
      </c>
      <c r="M16" s="79">
        <v>-64809521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773591334</v>
      </c>
      <c r="D17" s="58">
        <v>879599700</v>
      </c>
      <c r="E17" s="59">
        <f t="shared" si="0"/>
        <v>106008366</v>
      </c>
      <c r="F17" s="57">
        <v>815390643</v>
      </c>
      <c r="G17" s="58">
        <v>878458576</v>
      </c>
      <c r="H17" s="59">
        <f t="shared" si="1"/>
        <v>63067933</v>
      </c>
      <c r="I17" s="59">
        <v>944907584</v>
      </c>
      <c r="J17" s="39">
        <f t="shared" si="2"/>
        <v>13.703406610291733</v>
      </c>
      <c r="K17" s="28">
        <f t="shared" si="3"/>
        <v>7.7346893224037148</v>
      </c>
      <c r="L17" s="82">
        <v>26731144</v>
      </c>
      <c r="M17" s="79">
        <v>-64809521</v>
      </c>
      <c r="N17" s="29">
        <f t="shared" si="4"/>
        <v>396.57249985260637</v>
      </c>
      <c r="O17" s="28">
        <f t="shared" si="5"/>
        <v>-97.312759031192343</v>
      </c>
      <c r="Q17" s="30"/>
    </row>
    <row r="18" spans="1:17" ht="16.5" x14ac:dyDescent="0.3">
      <c r="A18" s="1" t="s">
        <v>16</v>
      </c>
      <c r="B18" s="31" t="s">
        <v>27</v>
      </c>
      <c r="C18" s="60">
        <v>2034860756</v>
      </c>
      <c r="D18" s="61">
        <v>2061591900</v>
      </c>
      <c r="E18" s="62">
        <f t="shared" si="0"/>
        <v>26731144</v>
      </c>
      <c r="F18" s="60">
        <v>2177886396</v>
      </c>
      <c r="G18" s="61">
        <v>2113076875</v>
      </c>
      <c r="H18" s="62">
        <f t="shared" si="1"/>
        <v>-64809521</v>
      </c>
      <c r="I18" s="62">
        <v>2238728253</v>
      </c>
      <c r="J18" s="40">
        <f t="shared" si="2"/>
        <v>1.3136596163241354</v>
      </c>
      <c r="K18" s="33">
        <f t="shared" si="3"/>
        <v>-2.975798972757806</v>
      </c>
      <c r="L18" s="83">
        <v>26731144</v>
      </c>
      <c r="M18" s="81">
        <v>-64809521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61758432</v>
      </c>
      <c r="D19" s="67">
        <v>4656000</v>
      </c>
      <c r="E19" s="68">
        <f t="shared" si="0"/>
        <v>-57102432</v>
      </c>
      <c r="F19" s="69">
        <v>54780534</v>
      </c>
      <c r="G19" s="70">
        <v>15654335</v>
      </c>
      <c r="H19" s="71">
        <f t="shared" si="1"/>
        <v>-39126199</v>
      </c>
      <c r="I19" s="71">
        <v>48449379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-227880739</v>
      </c>
      <c r="M22" s="79">
        <v>-142993661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-227880739</v>
      </c>
      <c r="M23" s="79">
        <v>-142993661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663755575</v>
      </c>
      <c r="D24" s="58">
        <v>435874836</v>
      </c>
      <c r="E24" s="59">
        <f t="shared" si="0"/>
        <v>-227880739</v>
      </c>
      <c r="F24" s="57">
        <v>689851763</v>
      </c>
      <c r="G24" s="58">
        <v>546858102</v>
      </c>
      <c r="H24" s="59">
        <f t="shared" si="1"/>
        <v>-142993661</v>
      </c>
      <c r="I24" s="59">
        <v>525312494</v>
      </c>
      <c r="J24" s="27">
        <f t="shared" si="2"/>
        <v>-34.332026363771028</v>
      </c>
      <c r="K24" s="28">
        <f t="shared" si="3"/>
        <v>-20.728172147905347</v>
      </c>
      <c r="L24" s="78">
        <v>-227880739</v>
      </c>
      <c r="M24" s="79">
        <v>-142993661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-227880739</v>
      </c>
      <c r="M25" s="79">
        <v>-142993661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663755575</v>
      </c>
      <c r="D26" s="61">
        <v>435874836</v>
      </c>
      <c r="E26" s="62">
        <f t="shared" si="0"/>
        <v>-227880739</v>
      </c>
      <c r="F26" s="60">
        <v>689851763</v>
      </c>
      <c r="G26" s="61">
        <v>546858102</v>
      </c>
      <c r="H26" s="62">
        <f t="shared" si="1"/>
        <v>-142993661</v>
      </c>
      <c r="I26" s="62">
        <v>525312494</v>
      </c>
      <c r="J26" s="40">
        <f t="shared" si="2"/>
        <v>-34.332026363771028</v>
      </c>
      <c r="K26" s="33">
        <f t="shared" si="3"/>
        <v>-20.728172147905347</v>
      </c>
      <c r="L26" s="83">
        <v>-227880739</v>
      </c>
      <c r="M26" s="81">
        <v>-142993661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587837946</v>
      </c>
      <c r="D28" s="58">
        <v>363349668</v>
      </c>
      <c r="E28" s="59">
        <f t="shared" si="0"/>
        <v>-224488278</v>
      </c>
      <c r="F28" s="57">
        <v>598816488</v>
      </c>
      <c r="G28" s="58">
        <v>457261067</v>
      </c>
      <c r="H28" s="59">
        <f t="shared" si="1"/>
        <v>-141555421</v>
      </c>
      <c r="I28" s="59">
        <v>435485232</v>
      </c>
      <c r="J28" s="27">
        <f t="shared" si="2"/>
        <v>-38.188803483604985</v>
      </c>
      <c r="K28" s="28">
        <f t="shared" si="3"/>
        <v>-23.639198959398058</v>
      </c>
      <c r="L28" s="78">
        <v>-214847157</v>
      </c>
      <c r="M28" s="79">
        <v>-113130549</v>
      </c>
      <c r="N28" s="29">
        <f t="shared" si="4"/>
        <v>104.48743243086061</v>
      </c>
      <c r="O28" s="28">
        <f t="shared" si="5"/>
        <v>125.12572620857696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-214847157</v>
      </c>
      <c r="M29" s="79">
        <v>-113130549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-214847157</v>
      </c>
      <c r="M30" s="79">
        <v>-113130549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7060872</v>
      </c>
      <c r="E31" s="59">
        <f t="shared" si="0"/>
        <v>7060872</v>
      </c>
      <c r="F31" s="57">
        <v>0</v>
      </c>
      <c r="G31" s="58">
        <v>10591304</v>
      </c>
      <c r="H31" s="59">
        <f t="shared" si="1"/>
        <v>10591304</v>
      </c>
      <c r="I31" s="59">
        <v>13239130</v>
      </c>
      <c r="J31" s="27">
        <f t="shared" si="2"/>
        <v>0</v>
      </c>
      <c r="K31" s="28">
        <f t="shared" si="3"/>
        <v>0</v>
      </c>
      <c r="L31" s="78">
        <v>-214847157</v>
      </c>
      <c r="M31" s="79">
        <v>-113130549</v>
      </c>
      <c r="N31" s="29">
        <f t="shared" si="4"/>
        <v>-3.2864628504253375</v>
      </c>
      <c r="O31" s="28">
        <f t="shared" si="5"/>
        <v>-9.362019448875829</v>
      </c>
      <c r="Q31" s="30"/>
    </row>
    <row r="32" spans="1:17" x14ac:dyDescent="0.2">
      <c r="A32" s="4" t="s">
        <v>16</v>
      </c>
      <c r="B32" s="26" t="s">
        <v>39</v>
      </c>
      <c r="C32" s="57">
        <v>120757035</v>
      </c>
      <c r="D32" s="58">
        <v>123337284</v>
      </c>
      <c r="E32" s="59">
        <f t="shared" si="0"/>
        <v>2580249</v>
      </c>
      <c r="F32" s="57">
        <v>126937321</v>
      </c>
      <c r="G32" s="58">
        <v>144770889</v>
      </c>
      <c r="H32" s="59">
        <f t="shared" si="1"/>
        <v>17833568</v>
      </c>
      <c r="I32" s="59">
        <v>113525986</v>
      </c>
      <c r="J32" s="27">
        <f t="shared" si="2"/>
        <v>2.1367276863000155</v>
      </c>
      <c r="K32" s="28">
        <f t="shared" si="3"/>
        <v>14.049113262757452</v>
      </c>
      <c r="L32" s="78">
        <v>-214847157</v>
      </c>
      <c r="M32" s="79">
        <v>-113130549</v>
      </c>
      <c r="N32" s="29">
        <f t="shared" si="4"/>
        <v>-1.2009695804352671</v>
      </c>
      <c r="O32" s="28">
        <f t="shared" si="5"/>
        <v>-15.763706759701131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708594981</v>
      </c>
      <c r="D33" s="76">
        <v>493747824</v>
      </c>
      <c r="E33" s="77">
        <f t="shared" si="0"/>
        <v>-214847157</v>
      </c>
      <c r="F33" s="75">
        <v>725753809</v>
      </c>
      <c r="G33" s="76">
        <v>612623260</v>
      </c>
      <c r="H33" s="77">
        <f t="shared" si="1"/>
        <v>-113130549</v>
      </c>
      <c r="I33" s="77">
        <v>562250348</v>
      </c>
      <c r="J33" s="53">
        <f t="shared" si="2"/>
        <v>-30.320163529354723</v>
      </c>
      <c r="K33" s="54">
        <f t="shared" si="3"/>
        <v>-15.588006235321048</v>
      </c>
      <c r="L33" s="90">
        <v>-214847157</v>
      </c>
      <c r="M33" s="91">
        <v>-113130549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55237195</v>
      </c>
      <c r="D8" s="58">
        <v>55237196</v>
      </c>
      <c r="E8" s="59">
        <f>$D8       -$C8</f>
        <v>1</v>
      </c>
      <c r="F8" s="57">
        <v>57833342</v>
      </c>
      <c r="G8" s="58">
        <v>57778107</v>
      </c>
      <c r="H8" s="59">
        <f>$G8       -$F8</f>
        <v>-55235</v>
      </c>
      <c r="I8" s="59">
        <v>60378126</v>
      </c>
      <c r="J8" s="27">
        <f>IF(($C8       =0),0,(($E8       /$C8       )*100))</f>
        <v>1.8103743320058161E-6</v>
      </c>
      <c r="K8" s="28">
        <f>IF(($F8       =0),0,(($H8       /$F8       )*100))</f>
        <v>-9.5507190298634304E-2</v>
      </c>
      <c r="L8" s="78">
        <v>3385812</v>
      </c>
      <c r="M8" s="79">
        <v>17352773</v>
      </c>
      <c r="N8" s="29">
        <f>IF(($L8       =0),0,(($E8       /$L8       )*100))</f>
        <v>2.9535012576008358E-5</v>
      </c>
      <c r="O8" s="28">
        <f>IF(($M8       =0),0,(($H8       /$M8       )*100))</f>
        <v>-0.31830647470580065</v>
      </c>
      <c r="Q8" s="30"/>
    </row>
    <row r="9" spans="1:17" x14ac:dyDescent="0.2">
      <c r="A9" s="1" t="s">
        <v>16</v>
      </c>
      <c r="B9" s="26" t="s">
        <v>19</v>
      </c>
      <c r="C9" s="57">
        <v>251263589</v>
      </c>
      <c r="D9" s="58">
        <v>249690043</v>
      </c>
      <c r="E9" s="59">
        <f>$D9       -$C9</f>
        <v>-1573546</v>
      </c>
      <c r="F9" s="57">
        <v>263072978</v>
      </c>
      <c r="G9" s="58">
        <v>279289013</v>
      </c>
      <c r="H9" s="59">
        <f>$G9       -$F9</f>
        <v>16216035</v>
      </c>
      <c r="I9" s="59">
        <v>315414738</v>
      </c>
      <c r="J9" s="27">
        <f>IF(($C9       =0),0,(($E9       /$C9       )*100))</f>
        <v>-0.62625309391724082</v>
      </c>
      <c r="K9" s="28">
        <f>IF(($F9       =0),0,(($H9       /$F9       )*100))</f>
        <v>6.1640823482828404</v>
      </c>
      <c r="L9" s="78">
        <v>3385812</v>
      </c>
      <c r="M9" s="79">
        <v>17352773</v>
      </c>
      <c r="N9" s="29">
        <f>IF(($L9       =0),0,(($E9       /$L9       )*100))</f>
        <v>-46.474700898927637</v>
      </c>
      <c r="O9" s="28">
        <f>IF(($M9       =0),0,(($H9       /$M9       )*100))</f>
        <v>93.449242953849506</v>
      </c>
      <c r="Q9" s="30"/>
    </row>
    <row r="10" spans="1:17" x14ac:dyDescent="0.2">
      <c r="A10" s="1" t="s">
        <v>16</v>
      </c>
      <c r="B10" s="26" t="s">
        <v>20</v>
      </c>
      <c r="C10" s="57">
        <v>133382363</v>
      </c>
      <c r="D10" s="58">
        <v>138341720</v>
      </c>
      <c r="E10" s="59">
        <f t="shared" ref="E10:E33" si="0">$D10      -$C10</f>
        <v>4959357</v>
      </c>
      <c r="F10" s="57">
        <v>137621157</v>
      </c>
      <c r="G10" s="58">
        <v>138813130</v>
      </c>
      <c r="H10" s="59">
        <f t="shared" ref="H10:H33" si="1">$G10      -$F10</f>
        <v>1191973</v>
      </c>
      <c r="I10" s="59">
        <v>143037010</v>
      </c>
      <c r="J10" s="27">
        <f t="shared" ref="J10:J33" si="2">IF(($C10      =0),0,(($E10      /$C10      )*100))</f>
        <v>3.7181505024018806</v>
      </c>
      <c r="K10" s="28">
        <f t="shared" ref="K10:K33" si="3">IF(($F10      =0),0,(($H10      /$F10      )*100))</f>
        <v>0.8661262744651973</v>
      </c>
      <c r="L10" s="78">
        <v>3385812</v>
      </c>
      <c r="M10" s="79">
        <v>17352773</v>
      </c>
      <c r="N10" s="29">
        <f t="shared" ref="N10:N33" si="4">IF(($L10      =0),0,(($E10      /$L10      )*100))</f>
        <v>146.47467136391506</v>
      </c>
      <c r="O10" s="28">
        <f t="shared" ref="O10:O33" si="5">IF(($M10      =0),0,(($H10      /$M10      )*100))</f>
        <v>6.869063520856292</v>
      </c>
      <c r="Q10" s="30"/>
    </row>
    <row r="11" spans="1:17" ht="16.5" x14ac:dyDescent="0.3">
      <c r="A11" s="4" t="s">
        <v>16</v>
      </c>
      <c r="B11" s="31" t="s">
        <v>21</v>
      </c>
      <c r="C11" s="60">
        <v>439883147</v>
      </c>
      <c r="D11" s="61">
        <v>443268959</v>
      </c>
      <c r="E11" s="62">
        <f t="shared" si="0"/>
        <v>3385812</v>
      </c>
      <c r="F11" s="60">
        <v>458527477</v>
      </c>
      <c r="G11" s="61">
        <v>475880250</v>
      </c>
      <c r="H11" s="62">
        <f t="shared" si="1"/>
        <v>17352773</v>
      </c>
      <c r="I11" s="62">
        <v>518829874</v>
      </c>
      <c r="J11" s="32">
        <f t="shared" si="2"/>
        <v>0.76970714224702952</v>
      </c>
      <c r="K11" s="33">
        <f t="shared" si="3"/>
        <v>3.784456520148737</v>
      </c>
      <c r="L11" s="80">
        <v>3385812</v>
      </c>
      <c r="M11" s="81">
        <v>17352773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116472611</v>
      </c>
      <c r="D13" s="58">
        <v>116472530</v>
      </c>
      <c r="E13" s="59">
        <f t="shared" si="0"/>
        <v>-81</v>
      </c>
      <c r="F13" s="57">
        <v>121946850</v>
      </c>
      <c r="G13" s="58">
        <v>121830267</v>
      </c>
      <c r="H13" s="59">
        <f t="shared" si="1"/>
        <v>-116583</v>
      </c>
      <c r="I13" s="59">
        <v>127312695</v>
      </c>
      <c r="J13" s="27">
        <f t="shared" si="2"/>
        <v>-6.9544246758579157E-5</v>
      </c>
      <c r="K13" s="28">
        <f t="shared" si="3"/>
        <v>-9.5601485401221931E-2</v>
      </c>
      <c r="L13" s="78">
        <v>48000694</v>
      </c>
      <c r="M13" s="79">
        <v>49817024</v>
      </c>
      <c r="N13" s="29">
        <f t="shared" si="4"/>
        <v>-1.6874756019152556E-4</v>
      </c>
      <c r="O13" s="28">
        <f t="shared" si="5"/>
        <v>-0.23402240968870403</v>
      </c>
      <c r="Q13" s="30"/>
    </row>
    <row r="14" spans="1:17" x14ac:dyDescent="0.2">
      <c r="A14" s="1" t="s">
        <v>16</v>
      </c>
      <c r="B14" s="26" t="s">
        <v>24</v>
      </c>
      <c r="C14" s="57">
        <v>53250412</v>
      </c>
      <c r="D14" s="58">
        <v>45000000</v>
      </c>
      <c r="E14" s="59">
        <f t="shared" si="0"/>
        <v>-8250412</v>
      </c>
      <c r="F14" s="57">
        <v>55753182</v>
      </c>
      <c r="G14" s="58">
        <v>47070000</v>
      </c>
      <c r="H14" s="59">
        <f t="shared" si="1"/>
        <v>-8683182</v>
      </c>
      <c r="I14" s="59">
        <v>49235220</v>
      </c>
      <c r="J14" s="27">
        <f t="shared" si="2"/>
        <v>-15.493611579944208</v>
      </c>
      <c r="K14" s="28">
        <f t="shared" si="3"/>
        <v>-15.574325425946093</v>
      </c>
      <c r="L14" s="78">
        <v>48000694</v>
      </c>
      <c r="M14" s="79">
        <v>49817024</v>
      </c>
      <c r="N14" s="29">
        <f t="shared" si="4"/>
        <v>-17.18810982191216</v>
      </c>
      <c r="O14" s="28">
        <f t="shared" si="5"/>
        <v>-17.430149982463828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48000694</v>
      </c>
      <c r="M15" s="79">
        <v>49817024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49351933</v>
      </c>
      <c r="D16" s="58">
        <v>105000000</v>
      </c>
      <c r="E16" s="59">
        <f t="shared" si="0"/>
        <v>55648067</v>
      </c>
      <c r="F16" s="57">
        <v>51671474</v>
      </c>
      <c r="G16" s="58">
        <v>109830000</v>
      </c>
      <c r="H16" s="59">
        <f t="shared" si="1"/>
        <v>58158526</v>
      </c>
      <c r="I16" s="59">
        <v>114882180</v>
      </c>
      <c r="J16" s="27">
        <f t="shared" si="2"/>
        <v>112.75762390097263</v>
      </c>
      <c r="K16" s="28">
        <f t="shared" si="3"/>
        <v>112.55441638843126</v>
      </c>
      <c r="L16" s="78">
        <v>48000694</v>
      </c>
      <c r="M16" s="79">
        <v>49817024</v>
      </c>
      <c r="N16" s="29">
        <f t="shared" si="4"/>
        <v>115.93179673610553</v>
      </c>
      <c r="O16" s="28">
        <f t="shared" si="5"/>
        <v>116.74428002764677</v>
      </c>
      <c r="Q16" s="30"/>
    </row>
    <row r="17" spans="1:17" x14ac:dyDescent="0.2">
      <c r="A17" s="1" t="s">
        <v>16</v>
      </c>
      <c r="B17" s="26" t="s">
        <v>26</v>
      </c>
      <c r="C17" s="57">
        <v>172539307</v>
      </c>
      <c r="D17" s="58">
        <v>173142427</v>
      </c>
      <c r="E17" s="59">
        <f t="shared" si="0"/>
        <v>603120</v>
      </c>
      <c r="F17" s="57">
        <v>180648716</v>
      </c>
      <c r="G17" s="58">
        <v>181106979</v>
      </c>
      <c r="H17" s="59">
        <f t="shared" si="1"/>
        <v>458263</v>
      </c>
      <c r="I17" s="59">
        <v>189327931</v>
      </c>
      <c r="J17" s="39">
        <f t="shared" si="2"/>
        <v>0.34955513064625904</v>
      </c>
      <c r="K17" s="28">
        <f t="shared" si="3"/>
        <v>0.25367631176520511</v>
      </c>
      <c r="L17" s="82">
        <v>48000694</v>
      </c>
      <c r="M17" s="79">
        <v>49817024</v>
      </c>
      <c r="N17" s="29">
        <f t="shared" si="4"/>
        <v>1.256481833366826</v>
      </c>
      <c r="O17" s="28">
        <f t="shared" si="5"/>
        <v>0.91989236450575607</v>
      </c>
      <c r="Q17" s="30"/>
    </row>
    <row r="18" spans="1:17" ht="16.5" x14ac:dyDescent="0.3">
      <c r="A18" s="1" t="s">
        <v>16</v>
      </c>
      <c r="B18" s="31" t="s">
        <v>27</v>
      </c>
      <c r="C18" s="60">
        <v>391614263</v>
      </c>
      <c r="D18" s="61">
        <v>439614957</v>
      </c>
      <c r="E18" s="62">
        <f t="shared" si="0"/>
        <v>48000694</v>
      </c>
      <c r="F18" s="60">
        <v>410020222</v>
      </c>
      <c r="G18" s="61">
        <v>459837246</v>
      </c>
      <c r="H18" s="62">
        <f t="shared" si="1"/>
        <v>49817024</v>
      </c>
      <c r="I18" s="62">
        <v>480758026</v>
      </c>
      <c r="J18" s="40">
        <f t="shared" si="2"/>
        <v>12.257136303536525</v>
      </c>
      <c r="K18" s="33">
        <f t="shared" si="3"/>
        <v>12.149894402037566</v>
      </c>
      <c r="L18" s="83">
        <v>48000694</v>
      </c>
      <c r="M18" s="81">
        <v>49817024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48268884</v>
      </c>
      <c r="D19" s="67">
        <v>3654002</v>
      </c>
      <c r="E19" s="68">
        <f t="shared" si="0"/>
        <v>-44614882</v>
      </c>
      <c r="F19" s="69">
        <v>48507255</v>
      </c>
      <c r="G19" s="70">
        <v>16043004</v>
      </c>
      <c r="H19" s="71">
        <f t="shared" si="1"/>
        <v>-32464251</v>
      </c>
      <c r="I19" s="71">
        <v>38071848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7942550</v>
      </c>
      <c r="M22" s="79">
        <v>18839950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7942550</v>
      </c>
      <c r="M23" s="79">
        <v>18839950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24122200</v>
      </c>
      <c r="D24" s="58">
        <v>32064750</v>
      </c>
      <c r="E24" s="59">
        <f t="shared" si="0"/>
        <v>7942550</v>
      </c>
      <c r="F24" s="57">
        <v>18767250</v>
      </c>
      <c r="G24" s="58">
        <v>37607200</v>
      </c>
      <c r="H24" s="59">
        <f t="shared" si="1"/>
        <v>18839950</v>
      </c>
      <c r="I24" s="59">
        <v>29318800</v>
      </c>
      <c r="J24" s="27">
        <f t="shared" si="2"/>
        <v>32.92630854565504</v>
      </c>
      <c r="K24" s="28">
        <f t="shared" si="3"/>
        <v>100.38737694654252</v>
      </c>
      <c r="L24" s="78">
        <v>7942550</v>
      </c>
      <c r="M24" s="79">
        <v>18839950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7942550</v>
      </c>
      <c r="M25" s="79">
        <v>18839950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24122200</v>
      </c>
      <c r="D26" s="61">
        <v>32064750</v>
      </c>
      <c r="E26" s="62">
        <f t="shared" si="0"/>
        <v>7942550</v>
      </c>
      <c r="F26" s="60">
        <v>18767250</v>
      </c>
      <c r="G26" s="61">
        <v>37607200</v>
      </c>
      <c r="H26" s="62">
        <f t="shared" si="1"/>
        <v>18839950</v>
      </c>
      <c r="I26" s="62">
        <v>29318800</v>
      </c>
      <c r="J26" s="40">
        <f t="shared" si="2"/>
        <v>32.92630854565504</v>
      </c>
      <c r="K26" s="33">
        <f t="shared" si="3"/>
        <v>100.38737694654252</v>
      </c>
      <c r="L26" s="83">
        <v>7942550</v>
      </c>
      <c r="M26" s="81">
        <v>18839950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7942550</v>
      </c>
      <c r="M28" s="79">
        <v>18839950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6000000</v>
      </c>
      <c r="D29" s="58">
        <v>6322000</v>
      </c>
      <c r="E29" s="59">
        <f t="shared" si="0"/>
        <v>322000</v>
      </c>
      <c r="F29" s="57">
        <v>0</v>
      </c>
      <c r="G29" s="58">
        <v>11208000</v>
      </c>
      <c r="H29" s="59">
        <f t="shared" si="1"/>
        <v>11208000</v>
      </c>
      <c r="I29" s="59">
        <v>10125000</v>
      </c>
      <c r="J29" s="27">
        <f t="shared" si="2"/>
        <v>5.3666666666666671</v>
      </c>
      <c r="K29" s="28">
        <f t="shared" si="3"/>
        <v>0</v>
      </c>
      <c r="L29" s="78">
        <v>7942550</v>
      </c>
      <c r="M29" s="79">
        <v>18839950</v>
      </c>
      <c r="N29" s="29">
        <f t="shared" si="4"/>
        <v>4.0541136033137972</v>
      </c>
      <c r="O29" s="28">
        <f t="shared" si="5"/>
        <v>59.490603743640513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7942550</v>
      </c>
      <c r="M30" s="79">
        <v>18839950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18122200</v>
      </c>
      <c r="D31" s="58">
        <v>25742750</v>
      </c>
      <c r="E31" s="59">
        <f t="shared" si="0"/>
        <v>7620550</v>
      </c>
      <c r="F31" s="57">
        <v>18767250</v>
      </c>
      <c r="G31" s="58">
        <v>26399200</v>
      </c>
      <c r="H31" s="59">
        <f t="shared" si="1"/>
        <v>7631950</v>
      </c>
      <c r="I31" s="59">
        <v>19193800</v>
      </c>
      <c r="J31" s="27">
        <f t="shared" si="2"/>
        <v>42.050909933672514</v>
      </c>
      <c r="K31" s="28">
        <f t="shared" si="3"/>
        <v>40.666320318640189</v>
      </c>
      <c r="L31" s="78">
        <v>7942550</v>
      </c>
      <c r="M31" s="79">
        <v>18839950</v>
      </c>
      <c r="N31" s="29">
        <f t="shared" si="4"/>
        <v>95.945886396686191</v>
      </c>
      <c r="O31" s="28">
        <f t="shared" si="5"/>
        <v>40.509396256359494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7942550</v>
      </c>
      <c r="M32" s="79">
        <v>18839950</v>
      </c>
      <c r="N32" s="29">
        <f t="shared" si="4"/>
        <v>0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24122200</v>
      </c>
      <c r="D33" s="76">
        <v>32064750</v>
      </c>
      <c r="E33" s="77">
        <f t="shared" si="0"/>
        <v>7942550</v>
      </c>
      <c r="F33" s="75">
        <v>18767250</v>
      </c>
      <c r="G33" s="76">
        <v>37607200</v>
      </c>
      <c r="H33" s="77">
        <f t="shared" si="1"/>
        <v>18839950</v>
      </c>
      <c r="I33" s="77">
        <v>29318800</v>
      </c>
      <c r="J33" s="53">
        <f t="shared" si="2"/>
        <v>32.92630854565504</v>
      </c>
      <c r="K33" s="54">
        <f t="shared" si="3"/>
        <v>100.38737694654252</v>
      </c>
      <c r="L33" s="90">
        <v>7942550</v>
      </c>
      <c r="M33" s="91">
        <v>18839950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19451634</v>
      </c>
      <c r="D8" s="58">
        <v>16762455</v>
      </c>
      <c r="E8" s="59">
        <f>$D8       -$C8</f>
        <v>-2689179</v>
      </c>
      <c r="F8" s="57">
        <v>28547577</v>
      </c>
      <c r="G8" s="58">
        <v>17634728</v>
      </c>
      <c r="H8" s="59">
        <f>$G8       -$F8</f>
        <v>-10912849</v>
      </c>
      <c r="I8" s="59">
        <v>18586796</v>
      </c>
      <c r="J8" s="27">
        <f>IF(($C8       =0),0,(($E8       /$C8       )*100))</f>
        <v>-13.824951672440475</v>
      </c>
      <c r="K8" s="28">
        <f>IF(($F8       =0),0,(($H8       /$F8       )*100))</f>
        <v>-38.226883493474773</v>
      </c>
      <c r="L8" s="78">
        <v>2423653</v>
      </c>
      <c r="M8" s="79">
        <v>-350620</v>
      </c>
      <c r="N8" s="29">
        <f>IF(($L8       =0),0,(($E8       /$L8       )*100))</f>
        <v>-110.95561121992299</v>
      </c>
      <c r="O8" s="28">
        <f>IF(($M8       =0),0,(($H8       /$M8       )*100))</f>
        <v>3112.4433860019394</v>
      </c>
      <c r="Q8" s="30"/>
    </row>
    <row r="9" spans="1:17" x14ac:dyDescent="0.2">
      <c r="A9" s="1" t="s">
        <v>16</v>
      </c>
      <c r="B9" s="26" t="s">
        <v>19</v>
      </c>
      <c r="C9" s="57">
        <v>2633003</v>
      </c>
      <c r="D9" s="58">
        <v>1428557</v>
      </c>
      <c r="E9" s="59">
        <f>$D9       -$C9</f>
        <v>-1204446</v>
      </c>
      <c r="F9" s="57">
        <v>2750669</v>
      </c>
      <c r="G9" s="58">
        <v>1512670</v>
      </c>
      <c r="H9" s="59">
        <f>$G9       -$F9</f>
        <v>-1237999</v>
      </c>
      <c r="I9" s="59">
        <v>1804479</v>
      </c>
      <c r="J9" s="27">
        <f>IF(($C9       =0),0,(($E9       /$C9       )*100))</f>
        <v>-45.744193986865952</v>
      </c>
      <c r="K9" s="28">
        <f>IF(($F9       =0),0,(($H9       /$F9       )*100))</f>
        <v>-45.00719643112275</v>
      </c>
      <c r="L9" s="78">
        <v>2423653</v>
      </c>
      <c r="M9" s="79">
        <v>-350620</v>
      </c>
      <c r="N9" s="29">
        <f>IF(($L9       =0),0,(($E9       /$L9       )*100))</f>
        <v>-49.695480334849911</v>
      </c>
      <c r="O9" s="28">
        <f>IF(($M9       =0),0,(($H9       /$M9       )*100))</f>
        <v>353.08852889167758</v>
      </c>
      <c r="Q9" s="30"/>
    </row>
    <row r="10" spans="1:17" x14ac:dyDescent="0.2">
      <c r="A10" s="1" t="s">
        <v>16</v>
      </c>
      <c r="B10" s="26" t="s">
        <v>20</v>
      </c>
      <c r="C10" s="57">
        <v>249432022</v>
      </c>
      <c r="D10" s="58">
        <v>255749300</v>
      </c>
      <c r="E10" s="59">
        <f t="shared" ref="E10:E33" si="0">$D10      -$C10</f>
        <v>6317278</v>
      </c>
      <c r="F10" s="57">
        <v>241557418</v>
      </c>
      <c r="G10" s="58">
        <v>253357646</v>
      </c>
      <c r="H10" s="59">
        <f t="shared" ref="H10:H33" si="1">$G10      -$F10</f>
        <v>11800228</v>
      </c>
      <c r="I10" s="59">
        <v>243513736</v>
      </c>
      <c r="J10" s="27">
        <f t="shared" ref="J10:J33" si="2">IF(($C10      =0),0,(($E10      /$C10      )*100))</f>
        <v>2.5326651924426931</v>
      </c>
      <c r="K10" s="28">
        <f t="shared" ref="K10:K33" si="3">IF(($F10      =0),0,(($H10      /$F10      )*100))</f>
        <v>4.885061323184039</v>
      </c>
      <c r="L10" s="78">
        <v>2423653</v>
      </c>
      <c r="M10" s="79">
        <v>-350620</v>
      </c>
      <c r="N10" s="29">
        <f t="shared" ref="N10:N33" si="4">IF(($L10      =0),0,(($E10      /$L10      )*100))</f>
        <v>260.6510915547729</v>
      </c>
      <c r="O10" s="28">
        <f t="shared" ref="O10:O33" si="5">IF(($M10      =0),0,(($H10      /$M10      )*100))</f>
        <v>-3365.5319148936173</v>
      </c>
      <c r="Q10" s="30"/>
    </row>
    <row r="11" spans="1:17" ht="16.5" x14ac:dyDescent="0.3">
      <c r="A11" s="4" t="s">
        <v>16</v>
      </c>
      <c r="B11" s="31" t="s">
        <v>21</v>
      </c>
      <c r="C11" s="60">
        <v>271516659</v>
      </c>
      <c r="D11" s="61">
        <v>273940312</v>
      </c>
      <c r="E11" s="62">
        <f t="shared" si="0"/>
        <v>2423653</v>
      </c>
      <c r="F11" s="60">
        <v>272855664</v>
      </c>
      <c r="G11" s="61">
        <v>272505044</v>
      </c>
      <c r="H11" s="62">
        <f t="shared" si="1"/>
        <v>-350620</v>
      </c>
      <c r="I11" s="62">
        <v>263905011</v>
      </c>
      <c r="J11" s="32">
        <f t="shared" si="2"/>
        <v>0.89263509978590294</v>
      </c>
      <c r="K11" s="33">
        <f t="shared" si="3"/>
        <v>-0.12850017289727217</v>
      </c>
      <c r="L11" s="80">
        <v>2423653</v>
      </c>
      <c r="M11" s="81">
        <v>-350620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147646079</v>
      </c>
      <c r="D13" s="58">
        <v>147296351</v>
      </c>
      <c r="E13" s="59">
        <f t="shared" si="0"/>
        <v>-349728</v>
      </c>
      <c r="F13" s="57">
        <v>154409872</v>
      </c>
      <c r="G13" s="58">
        <v>154071987</v>
      </c>
      <c r="H13" s="59">
        <f t="shared" si="1"/>
        <v>-337885</v>
      </c>
      <c r="I13" s="59">
        <v>161159299</v>
      </c>
      <c r="J13" s="27">
        <f t="shared" si="2"/>
        <v>-0.23686914164513639</v>
      </c>
      <c r="K13" s="28">
        <f t="shared" si="3"/>
        <v>-0.21882344413833849</v>
      </c>
      <c r="L13" s="78">
        <v>-11448908</v>
      </c>
      <c r="M13" s="79">
        <v>-19124439</v>
      </c>
      <c r="N13" s="29">
        <f t="shared" si="4"/>
        <v>3.0546843419477212</v>
      </c>
      <c r="O13" s="28">
        <f t="shared" si="5"/>
        <v>1.7667707795245655</v>
      </c>
      <c r="Q13" s="30"/>
    </row>
    <row r="14" spans="1:17" x14ac:dyDescent="0.2">
      <c r="A14" s="1" t="s">
        <v>16</v>
      </c>
      <c r="B14" s="26" t="s">
        <v>24</v>
      </c>
      <c r="C14" s="57">
        <v>5116908</v>
      </c>
      <c r="D14" s="58">
        <v>5000000</v>
      </c>
      <c r="E14" s="59">
        <f t="shared" si="0"/>
        <v>-116908</v>
      </c>
      <c r="F14" s="57">
        <v>5189084</v>
      </c>
      <c r="G14" s="58">
        <v>5000000</v>
      </c>
      <c r="H14" s="59">
        <f t="shared" si="1"/>
        <v>-189084</v>
      </c>
      <c r="I14" s="59">
        <v>5000000</v>
      </c>
      <c r="J14" s="27">
        <f t="shared" si="2"/>
        <v>-2.2847391432482276</v>
      </c>
      <c r="K14" s="28">
        <f t="shared" si="3"/>
        <v>-3.6438801144864876</v>
      </c>
      <c r="L14" s="78">
        <v>-11448908</v>
      </c>
      <c r="M14" s="79">
        <v>-19124439</v>
      </c>
      <c r="N14" s="29">
        <f t="shared" si="4"/>
        <v>1.0211279538624993</v>
      </c>
      <c r="O14" s="28">
        <f t="shared" si="5"/>
        <v>0.98870351177360016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-11448908</v>
      </c>
      <c r="M15" s="79">
        <v>-19124439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-11448908</v>
      </c>
      <c r="M16" s="79">
        <v>-19124439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132315983</v>
      </c>
      <c r="D17" s="58">
        <v>121333711</v>
      </c>
      <c r="E17" s="59">
        <f t="shared" si="0"/>
        <v>-10982272</v>
      </c>
      <c r="F17" s="57">
        <v>145468330</v>
      </c>
      <c r="G17" s="58">
        <v>126870860</v>
      </c>
      <c r="H17" s="59">
        <f t="shared" si="1"/>
        <v>-18597470</v>
      </c>
      <c r="I17" s="59">
        <v>132730653</v>
      </c>
      <c r="J17" s="39">
        <f t="shared" si="2"/>
        <v>-8.3000343201168665</v>
      </c>
      <c r="K17" s="28">
        <f t="shared" si="3"/>
        <v>-12.784549049267287</v>
      </c>
      <c r="L17" s="82">
        <v>-11448908</v>
      </c>
      <c r="M17" s="79">
        <v>-19124439</v>
      </c>
      <c r="N17" s="29">
        <f t="shared" si="4"/>
        <v>95.924187704189777</v>
      </c>
      <c r="O17" s="28">
        <f t="shared" si="5"/>
        <v>97.244525708701829</v>
      </c>
      <c r="Q17" s="30"/>
    </row>
    <row r="18" spans="1:17" ht="16.5" x14ac:dyDescent="0.3">
      <c r="A18" s="1" t="s">
        <v>16</v>
      </c>
      <c r="B18" s="31" t="s">
        <v>27</v>
      </c>
      <c r="C18" s="60">
        <v>285078970</v>
      </c>
      <c r="D18" s="61">
        <v>273630062</v>
      </c>
      <c r="E18" s="62">
        <f t="shared" si="0"/>
        <v>-11448908</v>
      </c>
      <c r="F18" s="60">
        <v>305067286</v>
      </c>
      <c r="G18" s="61">
        <v>285942847</v>
      </c>
      <c r="H18" s="62">
        <f t="shared" si="1"/>
        <v>-19124439</v>
      </c>
      <c r="I18" s="62">
        <v>298889952</v>
      </c>
      <c r="J18" s="40">
        <f t="shared" si="2"/>
        <v>-4.0160479042000183</v>
      </c>
      <c r="K18" s="33">
        <f t="shared" si="3"/>
        <v>-6.268924882361854</v>
      </c>
      <c r="L18" s="83">
        <v>-11448908</v>
      </c>
      <c r="M18" s="81">
        <v>-19124439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-13562311</v>
      </c>
      <c r="D19" s="67">
        <v>310250</v>
      </c>
      <c r="E19" s="68">
        <f t="shared" si="0"/>
        <v>13872561</v>
      </c>
      <c r="F19" s="69">
        <v>-32211622</v>
      </c>
      <c r="G19" s="70">
        <v>-13437803</v>
      </c>
      <c r="H19" s="71">
        <f t="shared" si="1"/>
        <v>18773819</v>
      </c>
      <c r="I19" s="71">
        <v>-34984941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38321391</v>
      </c>
      <c r="M22" s="79">
        <v>12030602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2545690</v>
      </c>
      <c r="D23" s="58">
        <v>3843480</v>
      </c>
      <c r="E23" s="59">
        <f t="shared" si="0"/>
        <v>1297790</v>
      </c>
      <c r="F23" s="57">
        <v>2670794</v>
      </c>
      <c r="G23" s="58">
        <v>4020280</v>
      </c>
      <c r="H23" s="59">
        <f t="shared" si="1"/>
        <v>1349486</v>
      </c>
      <c r="I23" s="59">
        <v>4213250</v>
      </c>
      <c r="J23" s="27">
        <f t="shared" si="2"/>
        <v>50.979891502893125</v>
      </c>
      <c r="K23" s="28">
        <f t="shared" si="3"/>
        <v>50.527521029326863</v>
      </c>
      <c r="L23" s="78">
        <v>38321391</v>
      </c>
      <c r="M23" s="79">
        <v>12030602</v>
      </c>
      <c r="N23" s="29">
        <f t="shared" si="4"/>
        <v>3.3865941870429497</v>
      </c>
      <c r="O23" s="28">
        <f t="shared" si="5"/>
        <v>11.217111163680753</v>
      </c>
      <c r="Q23" s="30"/>
    </row>
    <row r="24" spans="1:17" x14ac:dyDescent="0.2">
      <c r="A24" s="4" t="s">
        <v>16</v>
      </c>
      <c r="B24" s="26" t="s">
        <v>32</v>
      </c>
      <c r="C24" s="57">
        <v>45643964</v>
      </c>
      <c r="D24" s="58">
        <v>82667565</v>
      </c>
      <c r="E24" s="59">
        <f t="shared" si="0"/>
        <v>37023601</v>
      </c>
      <c r="F24" s="57">
        <v>46179541</v>
      </c>
      <c r="G24" s="58">
        <v>56860657</v>
      </c>
      <c r="H24" s="59">
        <f t="shared" si="1"/>
        <v>10681116</v>
      </c>
      <c r="I24" s="59">
        <v>56853139</v>
      </c>
      <c r="J24" s="27">
        <f t="shared" si="2"/>
        <v>81.11390369162504</v>
      </c>
      <c r="K24" s="28">
        <f t="shared" si="3"/>
        <v>23.129541283227567</v>
      </c>
      <c r="L24" s="78">
        <v>38321391</v>
      </c>
      <c r="M24" s="79">
        <v>12030602</v>
      </c>
      <c r="N24" s="29">
        <f t="shared" si="4"/>
        <v>96.613405812957055</v>
      </c>
      <c r="O24" s="28">
        <f t="shared" si="5"/>
        <v>88.782888836319245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38321391</v>
      </c>
      <c r="M25" s="79">
        <v>12030602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48189654</v>
      </c>
      <c r="D26" s="61">
        <v>86511045</v>
      </c>
      <c r="E26" s="62">
        <f t="shared" si="0"/>
        <v>38321391</v>
      </c>
      <c r="F26" s="60">
        <v>48850335</v>
      </c>
      <c r="G26" s="61">
        <v>60880937</v>
      </c>
      <c r="H26" s="62">
        <f t="shared" si="1"/>
        <v>12030602</v>
      </c>
      <c r="I26" s="62">
        <v>61066389</v>
      </c>
      <c r="J26" s="40">
        <f t="shared" si="2"/>
        <v>79.522029770124519</v>
      </c>
      <c r="K26" s="33">
        <f t="shared" si="3"/>
        <v>24.6274708249186</v>
      </c>
      <c r="L26" s="83">
        <v>38321391</v>
      </c>
      <c r="M26" s="81">
        <v>12030602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38321391</v>
      </c>
      <c r="M28" s="79">
        <v>12030602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7523479</v>
      </c>
      <c r="E29" s="59">
        <f t="shared" si="0"/>
        <v>7523479</v>
      </c>
      <c r="F29" s="57">
        <v>0</v>
      </c>
      <c r="G29" s="58">
        <v>7244688</v>
      </c>
      <c r="H29" s="59">
        <f t="shared" si="1"/>
        <v>7244688</v>
      </c>
      <c r="I29" s="59">
        <v>7592430</v>
      </c>
      <c r="J29" s="27">
        <f t="shared" si="2"/>
        <v>0</v>
      </c>
      <c r="K29" s="28">
        <f t="shared" si="3"/>
        <v>0</v>
      </c>
      <c r="L29" s="78">
        <v>38321391</v>
      </c>
      <c r="M29" s="79">
        <v>12030602</v>
      </c>
      <c r="N29" s="29">
        <f t="shared" si="4"/>
        <v>19.632583274443245</v>
      </c>
      <c r="O29" s="28">
        <f t="shared" si="5"/>
        <v>60.21883194207571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38321391</v>
      </c>
      <c r="M30" s="79">
        <v>12030602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45643964</v>
      </c>
      <c r="D31" s="58">
        <v>75144086</v>
      </c>
      <c r="E31" s="59">
        <f t="shared" si="0"/>
        <v>29500122</v>
      </c>
      <c r="F31" s="57">
        <v>46179541</v>
      </c>
      <c r="G31" s="58">
        <v>49615969</v>
      </c>
      <c r="H31" s="59">
        <f t="shared" si="1"/>
        <v>3436428</v>
      </c>
      <c r="I31" s="59">
        <v>49260709</v>
      </c>
      <c r="J31" s="27">
        <f t="shared" si="2"/>
        <v>64.630937838790686</v>
      </c>
      <c r="K31" s="28">
        <f t="shared" si="3"/>
        <v>7.4414511828950394</v>
      </c>
      <c r="L31" s="78">
        <v>38321391</v>
      </c>
      <c r="M31" s="79">
        <v>12030602</v>
      </c>
      <c r="N31" s="29">
        <f t="shared" si="4"/>
        <v>76.980822538513806</v>
      </c>
      <c r="O31" s="28">
        <f t="shared" si="5"/>
        <v>28.564056894243528</v>
      </c>
      <c r="Q31" s="30"/>
    </row>
    <row r="32" spans="1:17" x14ac:dyDescent="0.2">
      <c r="A32" s="4" t="s">
        <v>16</v>
      </c>
      <c r="B32" s="26" t="s">
        <v>39</v>
      </c>
      <c r="C32" s="57">
        <v>2545690</v>
      </c>
      <c r="D32" s="58">
        <v>3843480</v>
      </c>
      <c r="E32" s="59">
        <f t="shared" si="0"/>
        <v>1297790</v>
      </c>
      <c r="F32" s="57">
        <v>2670794</v>
      </c>
      <c r="G32" s="58">
        <v>4020280</v>
      </c>
      <c r="H32" s="59">
        <f t="shared" si="1"/>
        <v>1349486</v>
      </c>
      <c r="I32" s="59">
        <v>4213250</v>
      </c>
      <c r="J32" s="27">
        <f t="shared" si="2"/>
        <v>50.979891502893125</v>
      </c>
      <c r="K32" s="28">
        <f t="shared" si="3"/>
        <v>50.527521029326863</v>
      </c>
      <c r="L32" s="78">
        <v>38321391</v>
      </c>
      <c r="M32" s="79">
        <v>12030602</v>
      </c>
      <c r="N32" s="29">
        <f t="shared" si="4"/>
        <v>3.3865941870429497</v>
      </c>
      <c r="O32" s="28">
        <f t="shared" si="5"/>
        <v>11.217111163680753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48189654</v>
      </c>
      <c r="D33" s="76">
        <v>86511045</v>
      </c>
      <c r="E33" s="77">
        <f t="shared" si="0"/>
        <v>38321391</v>
      </c>
      <c r="F33" s="75">
        <v>48850335</v>
      </c>
      <c r="G33" s="76">
        <v>60880937</v>
      </c>
      <c r="H33" s="77">
        <f t="shared" si="1"/>
        <v>12030602</v>
      </c>
      <c r="I33" s="77">
        <v>61066389</v>
      </c>
      <c r="J33" s="53">
        <f t="shared" si="2"/>
        <v>79.522029770124519</v>
      </c>
      <c r="K33" s="54">
        <f t="shared" si="3"/>
        <v>24.6274708249186</v>
      </c>
      <c r="L33" s="90">
        <v>38321391</v>
      </c>
      <c r="M33" s="91">
        <v>12030602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16040532</v>
      </c>
      <c r="D8" s="58">
        <v>12100000</v>
      </c>
      <c r="E8" s="59">
        <f>$D8       -$C8</f>
        <v>-3940532</v>
      </c>
      <c r="F8" s="57">
        <v>16521748</v>
      </c>
      <c r="G8" s="58">
        <v>9433570</v>
      </c>
      <c r="H8" s="59">
        <f>$G8       -$F8</f>
        <v>-7088178</v>
      </c>
      <c r="I8" s="59">
        <v>9433570</v>
      </c>
      <c r="J8" s="27">
        <f>IF(($C8       =0),0,(($E8       /$C8       )*100))</f>
        <v>-24.566092945046961</v>
      </c>
      <c r="K8" s="28">
        <f>IF(($F8       =0),0,(($H8       /$F8       )*100))</f>
        <v>-42.902106968342572</v>
      </c>
      <c r="L8" s="78">
        <v>-5214457</v>
      </c>
      <c r="M8" s="79">
        <v>-855109</v>
      </c>
      <c r="N8" s="29">
        <f>IF(($L8       =0),0,(($E8       /$L8       )*100))</f>
        <v>75.569364173489205</v>
      </c>
      <c r="O8" s="28">
        <f>IF(($M8       =0),0,(($H8       /$M8       )*100))</f>
        <v>828.92099135899639</v>
      </c>
      <c r="Q8" s="30"/>
    </row>
    <row r="9" spans="1:17" x14ac:dyDescent="0.2">
      <c r="A9" s="1" t="s">
        <v>16</v>
      </c>
      <c r="B9" s="26" t="s">
        <v>19</v>
      </c>
      <c r="C9" s="57">
        <v>25810254</v>
      </c>
      <c r="D9" s="58">
        <v>25000000</v>
      </c>
      <c r="E9" s="59">
        <f>$D9       -$C9</f>
        <v>-810254</v>
      </c>
      <c r="F9" s="57">
        <v>26098630</v>
      </c>
      <c r="G9" s="58">
        <v>26793782</v>
      </c>
      <c r="H9" s="59">
        <f>$G9       -$F9</f>
        <v>695152</v>
      </c>
      <c r="I9" s="59">
        <v>26793782</v>
      </c>
      <c r="J9" s="27">
        <f>IF(($C9       =0),0,(($E9       /$C9       )*100))</f>
        <v>-3.1392717018592688</v>
      </c>
      <c r="K9" s="28">
        <f>IF(($F9       =0),0,(($H9       /$F9       )*100))</f>
        <v>2.6635574357734488</v>
      </c>
      <c r="L9" s="78">
        <v>-5214457</v>
      </c>
      <c r="M9" s="79">
        <v>-855109</v>
      </c>
      <c r="N9" s="29">
        <f>IF(($L9       =0),0,(($E9       /$L9       )*100))</f>
        <v>15.53860737560977</v>
      </c>
      <c r="O9" s="28">
        <f>IF(($M9       =0),0,(($H9       /$M9       )*100))</f>
        <v>-81.293963693517441</v>
      </c>
      <c r="Q9" s="30"/>
    </row>
    <row r="10" spans="1:17" x14ac:dyDescent="0.2">
      <c r="A10" s="1" t="s">
        <v>16</v>
      </c>
      <c r="B10" s="26" t="s">
        <v>20</v>
      </c>
      <c r="C10" s="57">
        <v>184151221</v>
      </c>
      <c r="D10" s="58">
        <v>183687550</v>
      </c>
      <c r="E10" s="59">
        <f t="shared" ref="E10:E33" si="0">$D10      -$C10</f>
        <v>-463671</v>
      </c>
      <c r="F10" s="57">
        <v>177329797</v>
      </c>
      <c r="G10" s="58">
        <v>182867714</v>
      </c>
      <c r="H10" s="59">
        <f t="shared" ref="H10:H33" si="1">$G10      -$F10</f>
        <v>5537917</v>
      </c>
      <c r="I10" s="59">
        <v>182867712</v>
      </c>
      <c r="J10" s="27">
        <f t="shared" ref="J10:J33" si="2">IF(($C10      =0),0,(($E10      /$C10      )*100))</f>
        <v>-0.25178817576235346</v>
      </c>
      <c r="K10" s="28">
        <f t="shared" ref="K10:K33" si="3">IF(($F10      =0),0,(($H10      /$F10      )*100))</f>
        <v>3.1229478032955735</v>
      </c>
      <c r="L10" s="78">
        <v>-5214457</v>
      </c>
      <c r="M10" s="79">
        <v>-855109</v>
      </c>
      <c r="N10" s="29">
        <f t="shared" ref="N10:N33" si="4">IF(($L10      =0),0,(($E10      /$L10      )*100))</f>
        <v>8.892028450901023</v>
      </c>
      <c r="O10" s="28">
        <f t="shared" ref="O10:O33" si="5">IF(($M10      =0),0,(($H10      /$M10      )*100))</f>
        <v>-647.62702766547898</v>
      </c>
      <c r="Q10" s="30"/>
    </row>
    <row r="11" spans="1:17" ht="16.5" x14ac:dyDescent="0.3">
      <c r="A11" s="4" t="s">
        <v>16</v>
      </c>
      <c r="B11" s="31" t="s">
        <v>21</v>
      </c>
      <c r="C11" s="60">
        <v>226002007</v>
      </c>
      <c r="D11" s="61">
        <v>220787550</v>
      </c>
      <c r="E11" s="62">
        <f t="shared" si="0"/>
        <v>-5214457</v>
      </c>
      <c r="F11" s="60">
        <v>219950175</v>
      </c>
      <c r="G11" s="61">
        <v>219095066</v>
      </c>
      <c r="H11" s="62">
        <f t="shared" si="1"/>
        <v>-855109</v>
      </c>
      <c r="I11" s="62">
        <v>219095064</v>
      </c>
      <c r="J11" s="32">
        <f t="shared" si="2"/>
        <v>-2.307261368701031</v>
      </c>
      <c r="K11" s="33">
        <f t="shared" si="3"/>
        <v>-0.38877395755652389</v>
      </c>
      <c r="L11" s="80">
        <v>-5214457</v>
      </c>
      <c r="M11" s="81">
        <v>-855109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102583388</v>
      </c>
      <c r="D13" s="58">
        <v>101218519</v>
      </c>
      <c r="E13" s="59">
        <f t="shared" si="0"/>
        <v>-1364869</v>
      </c>
      <c r="F13" s="57">
        <v>107710025</v>
      </c>
      <c r="G13" s="58">
        <v>106522978</v>
      </c>
      <c r="H13" s="59">
        <f t="shared" si="1"/>
        <v>-1187047</v>
      </c>
      <c r="I13" s="59">
        <v>106522977</v>
      </c>
      <c r="J13" s="27">
        <f t="shared" si="2"/>
        <v>-1.3304970976392396</v>
      </c>
      <c r="K13" s="28">
        <f t="shared" si="3"/>
        <v>-1.1020766172879453</v>
      </c>
      <c r="L13" s="78">
        <v>-8174434</v>
      </c>
      <c r="M13" s="79">
        <v>41734828</v>
      </c>
      <c r="N13" s="29">
        <f t="shared" si="4"/>
        <v>16.696801270889214</v>
      </c>
      <c r="O13" s="28">
        <f t="shared" si="5"/>
        <v>-2.8442599547792553</v>
      </c>
      <c r="Q13" s="30"/>
    </row>
    <row r="14" spans="1:17" x14ac:dyDescent="0.2">
      <c r="A14" s="1" t="s">
        <v>16</v>
      </c>
      <c r="B14" s="26" t="s">
        <v>24</v>
      </c>
      <c r="C14" s="57">
        <v>2060000</v>
      </c>
      <c r="D14" s="58">
        <v>2000000</v>
      </c>
      <c r="E14" s="59">
        <f t="shared" si="0"/>
        <v>-60000</v>
      </c>
      <c r="F14" s="57">
        <v>2183601</v>
      </c>
      <c r="G14" s="58">
        <v>2183601</v>
      </c>
      <c r="H14" s="59">
        <f t="shared" si="1"/>
        <v>0</v>
      </c>
      <c r="I14" s="59">
        <v>2183601</v>
      </c>
      <c r="J14" s="27">
        <f t="shared" si="2"/>
        <v>-2.912621359223301</v>
      </c>
      <c r="K14" s="28">
        <f t="shared" si="3"/>
        <v>0</v>
      </c>
      <c r="L14" s="78">
        <v>-8174434</v>
      </c>
      <c r="M14" s="79">
        <v>41734828</v>
      </c>
      <c r="N14" s="29">
        <f t="shared" si="4"/>
        <v>0.73399577267367999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-8174434</v>
      </c>
      <c r="M15" s="79">
        <v>41734828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15735000</v>
      </c>
      <c r="D16" s="58">
        <v>16000000</v>
      </c>
      <c r="E16" s="59">
        <f t="shared" si="0"/>
        <v>265000</v>
      </c>
      <c r="F16" s="57">
        <v>16474545</v>
      </c>
      <c r="G16" s="58">
        <v>22350000</v>
      </c>
      <c r="H16" s="59">
        <f t="shared" si="1"/>
        <v>5875455</v>
      </c>
      <c r="I16" s="59">
        <v>22350000</v>
      </c>
      <c r="J16" s="27">
        <f t="shared" si="2"/>
        <v>1.6841436288528757</v>
      </c>
      <c r="K16" s="28">
        <f t="shared" si="3"/>
        <v>35.663837756975994</v>
      </c>
      <c r="L16" s="78">
        <v>-8174434</v>
      </c>
      <c r="M16" s="79">
        <v>41734828</v>
      </c>
      <c r="N16" s="29">
        <f t="shared" si="4"/>
        <v>-3.2418146626420863</v>
      </c>
      <c r="O16" s="28">
        <f t="shared" si="5"/>
        <v>14.078062092408766</v>
      </c>
      <c r="Q16" s="30"/>
    </row>
    <row r="17" spans="1:17" x14ac:dyDescent="0.2">
      <c r="A17" s="1" t="s">
        <v>16</v>
      </c>
      <c r="B17" s="26" t="s">
        <v>26</v>
      </c>
      <c r="C17" s="57">
        <v>103333043</v>
      </c>
      <c r="D17" s="58">
        <v>96318478</v>
      </c>
      <c r="E17" s="59">
        <f t="shared" si="0"/>
        <v>-7014565</v>
      </c>
      <c r="F17" s="57">
        <v>108264011</v>
      </c>
      <c r="G17" s="58">
        <v>145310431</v>
      </c>
      <c r="H17" s="59">
        <f t="shared" si="1"/>
        <v>37046420</v>
      </c>
      <c r="I17" s="59">
        <v>145310408</v>
      </c>
      <c r="J17" s="39">
        <f t="shared" si="2"/>
        <v>-6.7883077826325122</v>
      </c>
      <c r="K17" s="28">
        <f t="shared" si="3"/>
        <v>34.218591808869888</v>
      </c>
      <c r="L17" s="82">
        <v>-8174434</v>
      </c>
      <c r="M17" s="79">
        <v>41734828</v>
      </c>
      <c r="N17" s="29">
        <f t="shared" si="4"/>
        <v>85.811017619079195</v>
      </c>
      <c r="O17" s="28">
        <f t="shared" si="5"/>
        <v>88.76619786237049</v>
      </c>
      <c r="Q17" s="30"/>
    </row>
    <row r="18" spans="1:17" ht="16.5" x14ac:dyDescent="0.3">
      <c r="A18" s="1" t="s">
        <v>16</v>
      </c>
      <c r="B18" s="31" t="s">
        <v>27</v>
      </c>
      <c r="C18" s="60">
        <v>223711431</v>
      </c>
      <c r="D18" s="61">
        <v>215536997</v>
      </c>
      <c r="E18" s="62">
        <f t="shared" si="0"/>
        <v>-8174434</v>
      </c>
      <c r="F18" s="60">
        <v>234632182</v>
      </c>
      <c r="G18" s="61">
        <v>276367010</v>
      </c>
      <c r="H18" s="62">
        <f t="shared" si="1"/>
        <v>41734828</v>
      </c>
      <c r="I18" s="62">
        <v>276366986</v>
      </c>
      <c r="J18" s="40">
        <f t="shared" si="2"/>
        <v>-3.6540081852142818</v>
      </c>
      <c r="K18" s="33">
        <f t="shared" si="3"/>
        <v>17.787341721094339</v>
      </c>
      <c r="L18" s="83">
        <v>-8174434</v>
      </c>
      <c r="M18" s="81">
        <v>41734828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2290576</v>
      </c>
      <c r="D19" s="67">
        <v>5250553</v>
      </c>
      <c r="E19" s="68">
        <f t="shared" si="0"/>
        <v>2959977</v>
      </c>
      <c r="F19" s="69">
        <v>-14682007</v>
      </c>
      <c r="G19" s="70">
        <v>-57271944</v>
      </c>
      <c r="H19" s="71">
        <f t="shared" si="1"/>
        <v>-42589937</v>
      </c>
      <c r="I19" s="71">
        <v>-57271922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62535939</v>
      </c>
      <c r="M22" s="79">
        <v>69954690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4510708</v>
      </c>
      <c r="D23" s="58">
        <v>2920007</v>
      </c>
      <c r="E23" s="59">
        <f t="shared" si="0"/>
        <v>-1590701</v>
      </c>
      <c r="F23" s="57">
        <v>4997450</v>
      </c>
      <c r="G23" s="58">
        <v>4997454</v>
      </c>
      <c r="H23" s="59">
        <f t="shared" si="1"/>
        <v>4</v>
      </c>
      <c r="I23" s="59">
        <v>4997449</v>
      </c>
      <c r="J23" s="27">
        <f t="shared" si="2"/>
        <v>-35.264996093739612</v>
      </c>
      <c r="K23" s="28">
        <f t="shared" si="3"/>
        <v>8.0040820818617502E-5</v>
      </c>
      <c r="L23" s="78">
        <v>62535939</v>
      </c>
      <c r="M23" s="79">
        <v>69954690</v>
      </c>
      <c r="N23" s="29">
        <f t="shared" si="4"/>
        <v>-2.5436589350645233</v>
      </c>
      <c r="O23" s="28">
        <f t="shared" si="5"/>
        <v>5.7179868855111783E-6</v>
      </c>
      <c r="Q23" s="30"/>
    </row>
    <row r="24" spans="1:17" x14ac:dyDescent="0.2">
      <c r="A24" s="4" t="s">
        <v>16</v>
      </c>
      <c r="B24" s="26" t="s">
        <v>32</v>
      </c>
      <c r="C24" s="57">
        <v>54321810</v>
      </c>
      <c r="D24" s="58">
        <v>118448450</v>
      </c>
      <c r="E24" s="59">
        <f t="shared" si="0"/>
        <v>64126640</v>
      </c>
      <c r="F24" s="57">
        <v>57277170</v>
      </c>
      <c r="G24" s="58">
        <v>127231856</v>
      </c>
      <c r="H24" s="59">
        <f t="shared" si="1"/>
        <v>69954686</v>
      </c>
      <c r="I24" s="59">
        <v>127231842</v>
      </c>
      <c r="J24" s="27">
        <f t="shared" si="2"/>
        <v>118.04952743658579</v>
      </c>
      <c r="K24" s="28">
        <f t="shared" si="3"/>
        <v>122.1336284596463</v>
      </c>
      <c r="L24" s="78">
        <v>62535939</v>
      </c>
      <c r="M24" s="79">
        <v>69954690</v>
      </c>
      <c r="N24" s="29">
        <f t="shared" si="4"/>
        <v>102.54365893506451</v>
      </c>
      <c r="O24" s="28">
        <f t="shared" si="5"/>
        <v>99.99999428201312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62535939</v>
      </c>
      <c r="M25" s="79">
        <v>69954690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58832518</v>
      </c>
      <c r="D26" s="61">
        <v>121368457</v>
      </c>
      <c r="E26" s="62">
        <f t="shared" si="0"/>
        <v>62535939</v>
      </c>
      <c r="F26" s="60">
        <v>62274620</v>
      </c>
      <c r="G26" s="61">
        <v>132229310</v>
      </c>
      <c r="H26" s="62">
        <f t="shared" si="1"/>
        <v>69954690</v>
      </c>
      <c r="I26" s="62">
        <v>132229291</v>
      </c>
      <c r="J26" s="40">
        <f t="shared" si="2"/>
        <v>106.29485380856893</v>
      </c>
      <c r="K26" s="33">
        <f t="shared" si="3"/>
        <v>112.33258428554041</v>
      </c>
      <c r="L26" s="83">
        <v>62535939</v>
      </c>
      <c r="M26" s="81">
        <v>69954690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64535933</v>
      </c>
      <c r="M28" s="79">
        <v>69954695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19860262</v>
      </c>
      <c r="D29" s="58">
        <v>50681005</v>
      </c>
      <c r="E29" s="59">
        <f t="shared" si="0"/>
        <v>30820743</v>
      </c>
      <c r="F29" s="57">
        <v>21471201</v>
      </c>
      <c r="G29" s="58">
        <v>88425887</v>
      </c>
      <c r="H29" s="59">
        <f t="shared" si="1"/>
        <v>66954686</v>
      </c>
      <c r="I29" s="59">
        <v>88425875</v>
      </c>
      <c r="J29" s="27">
        <f t="shared" si="2"/>
        <v>155.18799802338964</v>
      </c>
      <c r="K29" s="28">
        <f t="shared" si="3"/>
        <v>311.83484333270411</v>
      </c>
      <c r="L29" s="78">
        <v>64535933</v>
      </c>
      <c r="M29" s="79">
        <v>69954695</v>
      </c>
      <c r="N29" s="29">
        <f t="shared" si="4"/>
        <v>47.757491938638282</v>
      </c>
      <c r="O29" s="28">
        <f t="shared" si="5"/>
        <v>95.711497276916162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64535933</v>
      </c>
      <c r="M30" s="79">
        <v>69954695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34693782</v>
      </c>
      <c r="D31" s="58">
        <v>69517450</v>
      </c>
      <c r="E31" s="59">
        <f t="shared" si="0"/>
        <v>34823668</v>
      </c>
      <c r="F31" s="57">
        <v>38277144</v>
      </c>
      <c r="G31" s="58">
        <v>38277150</v>
      </c>
      <c r="H31" s="59">
        <f t="shared" si="1"/>
        <v>6</v>
      </c>
      <c r="I31" s="59">
        <v>38277147</v>
      </c>
      <c r="J31" s="27">
        <f t="shared" si="2"/>
        <v>100.3743783251996</v>
      </c>
      <c r="K31" s="28">
        <f t="shared" si="3"/>
        <v>1.5675150685223537E-5</v>
      </c>
      <c r="L31" s="78">
        <v>64535933</v>
      </c>
      <c r="M31" s="79">
        <v>69954695</v>
      </c>
      <c r="N31" s="29">
        <f t="shared" si="4"/>
        <v>53.960121720096623</v>
      </c>
      <c r="O31" s="28">
        <f t="shared" si="5"/>
        <v>8.5769797152285477E-6</v>
      </c>
      <c r="Q31" s="30"/>
    </row>
    <row r="32" spans="1:17" x14ac:dyDescent="0.2">
      <c r="A32" s="4" t="s">
        <v>16</v>
      </c>
      <c r="B32" s="26" t="s">
        <v>39</v>
      </c>
      <c r="C32" s="57">
        <v>4278480</v>
      </c>
      <c r="D32" s="58">
        <v>3170002</v>
      </c>
      <c r="E32" s="59">
        <f t="shared" si="0"/>
        <v>-1108478</v>
      </c>
      <c r="F32" s="57">
        <v>2526281</v>
      </c>
      <c r="G32" s="58">
        <v>5526284</v>
      </c>
      <c r="H32" s="59">
        <f t="shared" si="1"/>
        <v>3000003</v>
      </c>
      <c r="I32" s="59">
        <v>5526280</v>
      </c>
      <c r="J32" s="27">
        <f t="shared" si="2"/>
        <v>-25.908219741590472</v>
      </c>
      <c r="K32" s="28">
        <f t="shared" si="3"/>
        <v>118.75175406061319</v>
      </c>
      <c r="L32" s="78">
        <v>64535933</v>
      </c>
      <c r="M32" s="79">
        <v>69954695</v>
      </c>
      <c r="N32" s="29">
        <f t="shared" si="4"/>
        <v>-1.7176136587348942</v>
      </c>
      <c r="O32" s="28">
        <f t="shared" si="5"/>
        <v>4.2884941461041315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58832524</v>
      </c>
      <c r="D33" s="76">
        <v>123368457</v>
      </c>
      <c r="E33" s="77">
        <f t="shared" si="0"/>
        <v>64535933</v>
      </c>
      <c r="F33" s="75">
        <v>62274626</v>
      </c>
      <c r="G33" s="76">
        <v>132229321</v>
      </c>
      <c r="H33" s="77">
        <f t="shared" si="1"/>
        <v>69954695</v>
      </c>
      <c r="I33" s="77">
        <v>132229302</v>
      </c>
      <c r="J33" s="53">
        <f t="shared" si="2"/>
        <v>109.69431296199362</v>
      </c>
      <c r="K33" s="54">
        <f t="shared" si="3"/>
        <v>112.33258149153717</v>
      </c>
      <c r="L33" s="90">
        <v>64535933</v>
      </c>
      <c r="M33" s="91">
        <v>69954695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7898297</v>
      </c>
      <c r="D8" s="58">
        <v>7898297</v>
      </c>
      <c r="E8" s="59">
        <f>$D8       -$C8</f>
        <v>0</v>
      </c>
      <c r="F8" s="57">
        <v>8269517</v>
      </c>
      <c r="G8" s="58">
        <v>8261619</v>
      </c>
      <c r="H8" s="59">
        <f>$G8       -$F8</f>
        <v>-7898</v>
      </c>
      <c r="I8" s="59">
        <v>8641653</v>
      </c>
      <c r="J8" s="27">
        <f>IF(($C8       =0),0,(($E8       /$C8       )*100))</f>
        <v>0</v>
      </c>
      <c r="K8" s="28">
        <f>IF(($F8       =0),0,(($H8       /$F8       )*100))</f>
        <v>-9.5507391786001525E-2</v>
      </c>
      <c r="L8" s="78">
        <v>-185893</v>
      </c>
      <c r="M8" s="79">
        <v>-8655295</v>
      </c>
      <c r="N8" s="29">
        <f>IF(($L8       =0),0,(($E8       /$L8       )*100))</f>
        <v>0</v>
      </c>
      <c r="O8" s="28">
        <f>IF(($M8       =0),0,(($H8       /$M8       )*100))</f>
        <v>9.125050041621921E-2</v>
      </c>
      <c r="Q8" s="30"/>
    </row>
    <row r="9" spans="1:17" x14ac:dyDescent="0.2">
      <c r="A9" s="1" t="s">
        <v>16</v>
      </c>
      <c r="B9" s="26" t="s">
        <v>19</v>
      </c>
      <c r="C9" s="57">
        <v>1123548</v>
      </c>
      <c r="D9" s="58">
        <v>983612</v>
      </c>
      <c r="E9" s="59">
        <f>$D9       -$C9</f>
        <v>-139936</v>
      </c>
      <c r="F9" s="57">
        <v>1176356</v>
      </c>
      <c r="G9" s="58">
        <v>1028858</v>
      </c>
      <c r="H9" s="59">
        <f>$G9       -$F9</f>
        <v>-147498</v>
      </c>
      <c r="I9" s="59">
        <v>1076186</v>
      </c>
      <c r="J9" s="27">
        <f>IF(($C9       =0),0,(($E9       /$C9       )*100))</f>
        <v>-12.454830590237355</v>
      </c>
      <c r="K9" s="28">
        <f>IF(($F9       =0),0,(($H9       /$F9       )*100))</f>
        <v>-12.538551254892226</v>
      </c>
      <c r="L9" s="78">
        <v>-185893</v>
      </c>
      <c r="M9" s="79">
        <v>-8655295</v>
      </c>
      <c r="N9" s="29">
        <f>IF(($L9       =0),0,(($E9       /$L9       )*100))</f>
        <v>75.277713523370977</v>
      </c>
      <c r="O9" s="28">
        <f>IF(($M9       =0),0,(($H9       /$M9       )*100))</f>
        <v>1.7041360230933782</v>
      </c>
      <c r="Q9" s="30"/>
    </row>
    <row r="10" spans="1:17" x14ac:dyDescent="0.2">
      <c r="A10" s="1" t="s">
        <v>16</v>
      </c>
      <c r="B10" s="26" t="s">
        <v>20</v>
      </c>
      <c r="C10" s="57">
        <v>235872216</v>
      </c>
      <c r="D10" s="58">
        <v>235826259</v>
      </c>
      <c r="E10" s="59">
        <f t="shared" ref="E10:E33" si="0">$D10      -$C10</f>
        <v>-45957</v>
      </c>
      <c r="F10" s="57">
        <v>245219753</v>
      </c>
      <c r="G10" s="58">
        <v>236719854</v>
      </c>
      <c r="H10" s="59">
        <f t="shared" ref="H10:H33" si="1">$G10      -$F10</f>
        <v>-8499899</v>
      </c>
      <c r="I10" s="59">
        <v>237208489</v>
      </c>
      <c r="J10" s="27">
        <f t="shared" ref="J10:J33" si="2">IF(($C10      =0),0,(($E10      /$C10      )*100))</f>
        <v>-1.9483854766514763E-2</v>
      </c>
      <c r="K10" s="28">
        <f t="shared" ref="K10:K33" si="3">IF(($F10      =0),0,(($H10      /$F10      )*100))</f>
        <v>-3.4662374853627718</v>
      </c>
      <c r="L10" s="78">
        <v>-185893</v>
      </c>
      <c r="M10" s="79">
        <v>-8655295</v>
      </c>
      <c r="N10" s="29">
        <f t="shared" ref="N10:N33" si="4">IF(($L10      =0),0,(($E10      /$L10      )*100))</f>
        <v>24.72228647662903</v>
      </c>
      <c r="O10" s="28">
        <f t="shared" ref="O10:O33" si="5">IF(($M10      =0),0,(($H10      /$M10      )*100))</f>
        <v>98.204613476490394</v>
      </c>
      <c r="Q10" s="30"/>
    </row>
    <row r="11" spans="1:17" ht="16.5" x14ac:dyDescent="0.3">
      <c r="A11" s="4" t="s">
        <v>16</v>
      </c>
      <c r="B11" s="31" t="s">
        <v>21</v>
      </c>
      <c r="C11" s="60">
        <v>244894061</v>
      </c>
      <c r="D11" s="61">
        <v>244708168</v>
      </c>
      <c r="E11" s="62">
        <f t="shared" si="0"/>
        <v>-185893</v>
      </c>
      <c r="F11" s="60">
        <v>254665626</v>
      </c>
      <c r="G11" s="61">
        <v>246010331</v>
      </c>
      <c r="H11" s="62">
        <f t="shared" si="1"/>
        <v>-8655295</v>
      </c>
      <c r="I11" s="62">
        <v>246926328</v>
      </c>
      <c r="J11" s="32">
        <f t="shared" si="2"/>
        <v>-7.5907516597554403E-2</v>
      </c>
      <c r="K11" s="33">
        <f t="shared" si="3"/>
        <v>-3.3986899354842648</v>
      </c>
      <c r="L11" s="80">
        <v>-185893</v>
      </c>
      <c r="M11" s="81">
        <v>-8655295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106916290</v>
      </c>
      <c r="D13" s="58">
        <v>110367457</v>
      </c>
      <c r="E13" s="59">
        <f t="shared" si="0"/>
        <v>3451167</v>
      </c>
      <c r="F13" s="57">
        <v>111598352</v>
      </c>
      <c r="G13" s="58">
        <v>113518874</v>
      </c>
      <c r="H13" s="59">
        <f t="shared" si="1"/>
        <v>1920522</v>
      </c>
      <c r="I13" s="59">
        <v>118704983</v>
      </c>
      <c r="J13" s="27">
        <f t="shared" si="2"/>
        <v>3.2279150352111916</v>
      </c>
      <c r="K13" s="28">
        <f t="shared" si="3"/>
        <v>1.7209232623793584</v>
      </c>
      <c r="L13" s="78">
        <v>-6466452</v>
      </c>
      <c r="M13" s="79">
        <v>-20146372</v>
      </c>
      <c r="N13" s="29">
        <f t="shared" si="4"/>
        <v>-53.370333530659472</v>
      </c>
      <c r="O13" s="28">
        <f t="shared" si="5"/>
        <v>-9.5328429356908515</v>
      </c>
      <c r="Q13" s="30"/>
    </row>
    <row r="14" spans="1:17" x14ac:dyDescent="0.2">
      <c r="A14" s="1" t="s">
        <v>16</v>
      </c>
      <c r="B14" s="26" t="s">
        <v>24</v>
      </c>
      <c r="C14" s="57">
        <v>1069952</v>
      </c>
      <c r="D14" s="58">
        <v>483938</v>
      </c>
      <c r="E14" s="59">
        <f t="shared" si="0"/>
        <v>-586014</v>
      </c>
      <c r="F14" s="57">
        <v>1120240</v>
      </c>
      <c r="G14" s="58">
        <v>506200</v>
      </c>
      <c r="H14" s="59">
        <f t="shared" si="1"/>
        <v>-614040</v>
      </c>
      <c r="I14" s="59">
        <v>529485</v>
      </c>
      <c r="J14" s="27">
        <f t="shared" si="2"/>
        <v>-54.770120528771379</v>
      </c>
      <c r="K14" s="28">
        <f t="shared" si="3"/>
        <v>-54.813254302649426</v>
      </c>
      <c r="L14" s="78">
        <v>-6466452</v>
      </c>
      <c r="M14" s="79">
        <v>-20146372</v>
      </c>
      <c r="N14" s="29">
        <f t="shared" si="4"/>
        <v>9.0623729983613881</v>
      </c>
      <c r="O14" s="28">
        <f t="shared" si="5"/>
        <v>3.0478936852749468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-6466452</v>
      </c>
      <c r="M15" s="79">
        <v>-20146372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-6466452</v>
      </c>
      <c r="M16" s="79">
        <v>-20146372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161115826</v>
      </c>
      <c r="D17" s="58">
        <v>151784221</v>
      </c>
      <c r="E17" s="59">
        <f t="shared" si="0"/>
        <v>-9331605</v>
      </c>
      <c r="F17" s="57">
        <v>167270521</v>
      </c>
      <c r="G17" s="58">
        <v>145817667</v>
      </c>
      <c r="H17" s="59">
        <f t="shared" si="1"/>
        <v>-21452854</v>
      </c>
      <c r="I17" s="59">
        <v>158978460</v>
      </c>
      <c r="J17" s="39">
        <f t="shared" si="2"/>
        <v>-5.7918611918359906</v>
      </c>
      <c r="K17" s="28">
        <f t="shared" si="3"/>
        <v>-12.825244921667936</v>
      </c>
      <c r="L17" s="82">
        <v>-6466452</v>
      </c>
      <c r="M17" s="79">
        <v>-20146372</v>
      </c>
      <c r="N17" s="29">
        <f t="shared" si="4"/>
        <v>144.3079605322981</v>
      </c>
      <c r="O17" s="28">
        <f t="shared" si="5"/>
        <v>106.48494925041592</v>
      </c>
      <c r="Q17" s="30"/>
    </row>
    <row r="18" spans="1:17" ht="16.5" x14ac:dyDescent="0.3">
      <c r="A18" s="1" t="s">
        <v>16</v>
      </c>
      <c r="B18" s="31" t="s">
        <v>27</v>
      </c>
      <c r="C18" s="60">
        <v>269102068</v>
      </c>
      <c r="D18" s="61">
        <v>262635616</v>
      </c>
      <c r="E18" s="62">
        <f t="shared" si="0"/>
        <v>-6466452</v>
      </c>
      <c r="F18" s="60">
        <v>279989113</v>
      </c>
      <c r="G18" s="61">
        <v>259842741</v>
      </c>
      <c r="H18" s="62">
        <f t="shared" si="1"/>
        <v>-20146372</v>
      </c>
      <c r="I18" s="62">
        <v>278212928</v>
      </c>
      <c r="J18" s="40">
        <f t="shared" si="2"/>
        <v>-2.4029737296556188</v>
      </c>
      <c r="K18" s="33">
        <f t="shared" si="3"/>
        <v>-7.1954126302046602</v>
      </c>
      <c r="L18" s="83">
        <v>-6466452</v>
      </c>
      <c r="M18" s="81">
        <v>-20146372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-24208007</v>
      </c>
      <c r="D19" s="67">
        <v>-17927448</v>
      </c>
      <c r="E19" s="68">
        <f t="shared" si="0"/>
        <v>6280559</v>
      </c>
      <c r="F19" s="69">
        <v>-25323487</v>
      </c>
      <c r="G19" s="70">
        <v>-13832410</v>
      </c>
      <c r="H19" s="71">
        <f t="shared" si="1"/>
        <v>11491077</v>
      </c>
      <c r="I19" s="71">
        <v>-31286600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37482089</v>
      </c>
      <c r="M22" s="79">
        <v>14456358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45946747</v>
      </c>
      <c r="D23" s="58">
        <v>18453079</v>
      </c>
      <c r="E23" s="59">
        <f t="shared" si="0"/>
        <v>-27493668</v>
      </c>
      <c r="F23" s="57">
        <v>48106240</v>
      </c>
      <c r="G23" s="58">
        <v>20406284</v>
      </c>
      <c r="H23" s="59">
        <f t="shared" si="1"/>
        <v>-27699956</v>
      </c>
      <c r="I23" s="59">
        <v>2595329</v>
      </c>
      <c r="J23" s="27">
        <f t="shared" si="2"/>
        <v>-59.838116504744065</v>
      </c>
      <c r="K23" s="28">
        <f t="shared" si="3"/>
        <v>-57.580796171141202</v>
      </c>
      <c r="L23" s="78">
        <v>37482089</v>
      </c>
      <c r="M23" s="79">
        <v>14456358</v>
      </c>
      <c r="N23" s="29">
        <f t="shared" si="4"/>
        <v>-73.351482624140829</v>
      </c>
      <c r="O23" s="28">
        <f t="shared" si="5"/>
        <v>-191.61088844091992</v>
      </c>
      <c r="Q23" s="30"/>
    </row>
    <row r="24" spans="1:17" x14ac:dyDescent="0.2">
      <c r="A24" s="4" t="s">
        <v>16</v>
      </c>
      <c r="B24" s="26" t="s">
        <v>32</v>
      </c>
      <c r="C24" s="57">
        <v>107000559</v>
      </c>
      <c r="D24" s="58">
        <v>171976316</v>
      </c>
      <c r="E24" s="59">
        <f t="shared" si="0"/>
        <v>64975757</v>
      </c>
      <c r="F24" s="57">
        <v>110232900</v>
      </c>
      <c r="G24" s="58">
        <v>152389214</v>
      </c>
      <c r="H24" s="59">
        <f t="shared" si="1"/>
        <v>42156314</v>
      </c>
      <c r="I24" s="59">
        <v>98703713</v>
      </c>
      <c r="J24" s="27">
        <f t="shared" si="2"/>
        <v>60.724689298118527</v>
      </c>
      <c r="K24" s="28">
        <f t="shared" si="3"/>
        <v>38.242951060890171</v>
      </c>
      <c r="L24" s="78">
        <v>37482089</v>
      </c>
      <c r="M24" s="79">
        <v>14456358</v>
      </c>
      <c r="N24" s="29">
        <f t="shared" si="4"/>
        <v>173.35148262414083</v>
      </c>
      <c r="O24" s="28">
        <f t="shared" si="5"/>
        <v>291.61088844091989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37482089</v>
      </c>
      <c r="M25" s="79">
        <v>14456358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152947306</v>
      </c>
      <c r="D26" s="61">
        <v>190429395</v>
      </c>
      <c r="E26" s="62">
        <f t="shared" si="0"/>
        <v>37482089</v>
      </c>
      <c r="F26" s="60">
        <v>158339140</v>
      </c>
      <c r="G26" s="61">
        <v>172795498</v>
      </c>
      <c r="H26" s="62">
        <f t="shared" si="1"/>
        <v>14456358</v>
      </c>
      <c r="I26" s="62">
        <v>101299042</v>
      </c>
      <c r="J26" s="40">
        <f t="shared" si="2"/>
        <v>24.506537565297162</v>
      </c>
      <c r="K26" s="33">
        <f t="shared" si="3"/>
        <v>9.1299965378111825</v>
      </c>
      <c r="L26" s="83">
        <v>37482089</v>
      </c>
      <c r="M26" s="81">
        <v>14456358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37482089</v>
      </c>
      <c r="M28" s="79">
        <v>14456358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16000000</v>
      </c>
      <c r="D29" s="58">
        <v>38126000</v>
      </c>
      <c r="E29" s="59">
        <f t="shared" si="0"/>
        <v>22126000</v>
      </c>
      <c r="F29" s="57">
        <v>17000000</v>
      </c>
      <c r="G29" s="58">
        <v>15000000</v>
      </c>
      <c r="H29" s="59">
        <f t="shared" si="1"/>
        <v>-2000000</v>
      </c>
      <c r="I29" s="59">
        <v>12999999</v>
      </c>
      <c r="J29" s="27">
        <f t="shared" si="2"/>
        <v>138.28749999999999</v>
      </c>
      <c r="K29" s="28">
        <f t="shared" si="3"/>
        <v>-11.76470588235294</v>
      </c>
      <c r="L29" s="78">
        <v>37482089</v>
      </c>
      <c r="M29" s="79">
        <v>14456358</v>
      </c>
      <c r="N29" s="29">
        <f t="shared" si="4"/>
        <v>59.030861380218155</v>
      </c>
      <c r="O29" s="28">
        <f t="shared" si="5"/>
        <v>-13.834743162835341</v>
      </c>
      <c r="Q29" s="30"/>
    </row>
    <row r="30" spans="1:17" x14ac:dyDescent="0.2">
      <c r="A30" s="4" t="s">
        <v>16</v>
      </c>
      <c r="B30" s="26" t="s">
        <v>37</v>
      </c>
      <c r="C30" s="57">
        <v>37366666</v>
      </c>
      <c r="D30" s="58">
        <v>37366666</v>
      </c>
      <c r="E30" s="59">
        <f t="shared" si="0"/>
        <v>0</v>
      </c>
      <c r="F30" s="57">
        <v>37366667</v>
      </c>
      <c r="G30" s="58">
        <v>37366666</v>
      </c>
      <c r="H30" s="59">
        <f t="shared" si="1"/>
        <v>-1</v>
      </c>
      <c r="I30" s="59">
        <v>37366666</v>
      </c>
      <c r="J30" s="27">
        <f t="shared" si="2"/>
        <v>0</v>
      </c>
      <c r="K30" s="28">
        <f t="shared" si="3"/>
        <v>-2.6761819565014991E-6</v>
      </c>
      <c r="L30" s="78">
        <v>37482089</v>
      </c>
      <c r="M30" s="79">
        <v>14456358</v>
      </c>
      <c r="N30" s="29">
        <f t="shared" si="4"/>
        <v>0</v>
      </c>
      <c r="O30" s="28">
        <f t="shared" si="5"/>
        <v>-6.9173715814176704E-6</v>
      </c>
      <c r="Q30" s="30"/>
    </row>
    <row r="31" spans="1:17" x14ac:dyDescent="0.2">
      <c r="A31" s="4" t="s">
        <v>16</v>
      </c>
      <c r="B31" s="26" t="s">
        <v>38</v>
      </c>
      <c r="C31" s="57">
        <v>80110479</v>
      </c>
      <c r="D31" s="58">
        <v>96483650</v>
      </c>
      <c r="E31" s="59">
        <f t="shared" si="0"/>
        <v>16373171</v>
      </c>
      <c r="F31" s="57">
        <v>83587218</v>
      </c>
      <c r="G31" s="58">
        <v>100022548</v>
      </c>
      <c r="H31" s="59">
        <f t="shared" si="1"/>
        <v>16435330</v>
      </c>
      <c r="I31" s="59">
        <v>48337048</v>
      </c>
      <c r="J31" s="27">
        <f t="shared" si="2"/>
        <v>20.438238797698364</v>
      </c>
      <c r="K31" s="28">
        <f t="shared" si="3"/>
        <v>19.662491937463454</v>
      </c>
      <c r="L31" s="78">
        <v>37482089</v>
      </c>
      <c r="M31" s="79">
        <v>14456358</v>
      </c>
      <c r="N31" s="29">
        <f t="shared" si="4"/>
        <v>43.682653333436136</v>
      </c>
      <c r="O31" s="28">
        <f t="shared" si="5"/>
        <v>113.68928467322128</v>
      </c>
      <c r="Q31" s="30"/>
    </row>
    <row r="32" spans="1:17" x14ac:dyDescent="0.2">
      <c r="A32" s="4" t="s">
        <v>16</v>
      </c>
      <c r="B32" s="26" t="s">
        <v>39</v>
      </c>
      <c r="C32" s="57">
        <v>19470161</v>
      </c>
      <c r="D32" s="58">
        <v>18453079</v>
      </c>
      <c r="E32" s="59">
        <f t="shared" si="0"/>
        <v>-1017082</v>
      </c>
      <c r="F32" s="57">
        <v>20385255</v>
      </c>
      <c r="G32" s="58">
        <v>20406284</v>
      </c>
      <c r="H32" s="59">
        <f t="shared" si="1"/>
        <v>21029</v>
      </c>
      <c r="I32" s="59">
        <v>2595329</v>
      </c>
      <c r="J32" s="27">
        <f t="shared" si="2"/>
        <v>-5.2237986116293547</v>
      </c>
      <c r="K32" s="28">
        <f t="shared" si="3"/>
        <v>0.1031578952532112</v>
      </c>
      <c r="L32" s="78">
        <v>37482089</v>
      </c>
      <c r="M32" s="79">
        <v>14456358</v>
      </c>
      <c r="N32" s="29">
        <f t="shared" si="4"/>
        <v>-2.7135147136543005</v>
      </c>
      <c r="O32" s="28">
        <f t="shared" si="5"/>
        <v>0.14546540698563221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152947306</v>
      </c>
      <c r="D33" s="76">
        <v>190429395</v>
      </c>
      <c r="E33" s="77">
        <f t="shared" si="0"/>
        <v>37482089</v>
      </c>
      <c r="F33" s="75">
        <v>158339140</v>
      </c>
      <c r="G33" s="76">
        <v>172795498</v>
      </c>
      <c r="H33" s="77">
        <f t="shared" si="1"/>
        <v>14456358</v>
      </c>
      <c r="I33" s="77">
        <v>101299042</v>
      </c>
      <c r="J33" s="53">
        <f t="shared" si="2"/>
        <v>24.506537565297162</v>
      </c>
      <c r="K33" s="54">
        <f t="shared" si="3"/>
        <v>9.1299965378111825</v>
      </c>
      <c r="L33" s="90">
        <v>37482089</v>
      </c>
      <c r="M33" s="91">
        <v>14456358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7323626</v>
      </c>
      <c r="D8" s="58">
        <v>13764636</v>
      </c>
      <c r="E8" s="59">
        <f>$D8       -$C8</f>
        <v>6441010</v>
      </c>
      <c r="F8" s="57">
        <v>7667845</v>
      </c>
      <c r="G8" s="58">
        <v>14397808</v>
      </c>
      <c r="H8" s="59">
        <f>$G8       -$F8</f>
        <v>6729963</v>
      </c>
      <c r="I8" s="59">
        <v>15060113</v>
      </c>
      <c r="J8" s="27">
        <f>IF(($C8       =0),0,(($E8       /$C8       )*100))</f>
        <v>87.948374206984354</v>
      </c>
      <c r="K8" s="28">
        <f>IF(($F8       =0),0,(($H8       /$F8       )*100))</f>
        <v>87.76863642914013</v>
      </c>
      <c r="L8" s="78">
        <v>9908748</v>
      </c>
      <c r="M8" s="79">
        <v>14161710</v>
      </c>
      <c r="N8" s="29">
        <f>IF(($L8       =0),0,(($E8       /$L8       )*100))</f>
        <v>65.003267819506561</v>
      </c>
      <c r="O8" s="28">
        <f>IF(($M8       =0),0,(($H8       /$M8       )*100))</f>
        <v>47.522248372548233</v>
      </c>
      <c r="Q8" s="30"/>
    </row>
    <row r="9" spans="1:17" x14ac:dyDescent="0.2">
      <c r="A9" s="1" t="s">
        <v>16</v>
      </c>
      <c r="B9" s="26" t="s">
        <v>19</v>
      </c>
      <c r="C9" s="57">
        <v>24214596</v>
      </c>
      <c r="D9" s="58">
        <v>26555951</v>
      </c>
      <c r="E9" s="59">
        <f>$D9       -$C9</f>
        <v>2341355</v>
      </c>
      <c r="F9" s="57">
        <v>25352685</v>
      </c>
      <c r="G9" s="58">
        <v>30045802</v>
      </c>
      <c r="H9" s="59">
        <f>$G9       -$F9</f>
        <v>4693117</v>
      </c>
      <c r="I9" s="59">
        <v>34043011</v>
      </c>
      <c r="J9" s="27">
        <f>IF(($C9       =0),0,(($E9       /$C9       )*100))</f>
        <v>9.6691887818405071</v>
      </c>
      <c r="K9" s="28">
        <f>IF(($F9       =0),0,(($H9       /$F9       )*100))</f>
        <v>18.511321384697517</v>
      </c>
      <c r="L9" s="78">
        <v>9908748</v>
      </c>
      <c r="M9" s="79">
        <v>14161710</v>
      </c>
      <c r="N9" s="29">
        <f>IF(($L9       =0),0,(($E9       /$L9       )*100))</f>
        <v>23.629170910391505</v>
      </c>
      <c r="O9" s="28">
        <f>IF(($M9       =0),0,(($H9       /$M9       )*100))</f>
        <v>33.139479624988788</v>
      </c>
      <c r="Q9" s="30"/>
    </row>
    <row r="10" spans="1:17" x14ac:dyDescent="0.2">
      <c r="A10" s="1" t="s">
        <v>16</v>
      </c>
      <c r="B10" s="26" t="s">
        <v>20</v>
      </c>
      <c r="C10" s="57">
        <v>106628307</v>
      </c>
      <c r="D10" s="58">
        <v>107754690</v>
      </c>
      <c r="E10" s="59">
        <f t="shared" ref="E10:E33" si="0">$D10      -$C10</f>
        <v>1126383</v>
      </c>
      <c r="F10" s="57">
        <v>103279687</v>
      </c>
      <c r="G10" s="58">
        <v>106018317</v>
      </c>
      <c r="H10" s="59">
        <f t="shared" ref="H10:H33" si="1">$G10      -$F10</f>
        <v>2738630</v>
      </c>
      <c r="I10" s="59">
        <v>130484915</v>
      </c>
      <c r="J10" s="27">
        <f t="shared" ref="J10:J33" si="2">IF(($C10      =0),0,(($E10      /$C10      )*100))</f>
        <v>1.0563639540858507</v>
      </c>
      <c r="K10" s="28">
        <f t="shared" ref="K10:K33" si="3">IF(($F10      =0),0,(($H10      /$F10      )*100))</f>
        <v>2.6516637293836882</v>
      </c>
      <c r="L10" s="78">
        <v>9908748</v>
      </c>
      <c r="M10" s="79">
        <v>14161710</v>
      </c>
      <c r="N10" s="29">
        <f t="shared" ref="N10:N33" si="4">IF(($L10      =0),0,(($E10      /$L10      )*100))</f>
        <v>11.367561270101934</v>
      </c>
      <c r="O10" s="28">
        <f t="shared" ref="O10:O33" si="5">IF(($M10      =0),0,(($H10      /$M10      )*100))</f>
        <v>19.338272002462979</v>
      </c>
      <c r="Q10" s="30"/>
    </row>
    <row r="11" spans="1:17" ht="16.5" x14ac:dyDescent="0.3">
      <c r="A11" s="4" t="s">
        <v>16</v>
      </c>
      <c r="B11" s="31" t="s">
        <v>21</v>
      </c>
      <c r="C11" s="60">
        <v>138166529</v>
      </c>
      <c r="D11" s="61">
        <v>148075277</v>
      </c>
      <c r="E11" s="62">
        <f t="shared" si="0"/>
        <v>9908748</v>
      </c>
      <c r="F11" s="60">
        <v>136300217</v>
      </c>
      <c r="G11" s="61">
        <v>150461927</v>
      </c>
      <c r="H11" s="62">
        <f t="shared" si="1"/>
        <v>14161710</v>
      </c>
      <c r="I11" s="62">
        <v>179588039</v>
      </c>
      <c r="J11" s="32">
        <f t="shared" si="2"/>
        <v>7.1715979779733781</v>
      </c>
      <c r="K11" s="33">
        <f t="shared" si="3"/>
        <v>10.390086172790172</v>
      </c>
      <c r="L11" s="80">
        <v>9908748</v>
      </c>
      <c r="M11" s="81">
        <v>14161710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46298071</v>
      </c>
      <c r="D13" s="58">
        <v>50442970</v>
      </c>
      <c r="E13" s="59">
        <f t="shared" si="0"/>
        <v>4144899</v>
      </c>
      <c r="F13" s="57">
        <v>48381537</v>
      </c>
      <c r="G13" s="58">
        <v>52763364</v>
      </c>
      <c r="H13" s="59">
        <f t="shared" si="1"/>
        <v>4381827</v>
      </c>
      <c r="I13" s="59">
        <v>55190594</v>
      </c>
      <c r="J13" s="27">
        <f t="shared" si="2"/>
        <v>8.9526386531309257</v>
      </c>
      <c r="K13" s="28">
        <f t="shared" si="3"/>
        <v>9.0568164463233156</v>
      </c>
      <c r="L13" s="78">
        <v>21054621</v>
      </c>
      <c r="M13" s="79">
        <v>17447768</v>
      </c>
      <c r="N13" s="29">
        <f t="shared" si="4"/>
        <v>19.686409933477311</v>
      </c>
      <c r="O13" s="28">
        <f t="shared" si="5"/>
        <v>25.113968732275673</v>
      </c>
      <c r="Q13" s="30"/>
    </row>
    <row r="14" spans="1:17" x14ac:dyDescent="0.2">
      <c r="A14" s="1" t="s">
        <v>16</v>
      </c>
      <c r="B14" s="26" t="s">
        <v>24</v>
      </c>
      <c r="C14" s="57">
        <v>3399999</v>
      </c>
      <c r="D14" s="58">
        <v>5168760</v>
      </c>
      <c r="E14" s="59">
        <f t="shared" si="0"/>
        <v>1768761</v>
      </c>
      <c r="F14" s="57">
        <v>3559801</v>
      </c>
      <c r="G14" s="58">
        <v>5406524</v>
      </c>
      <c r="H14" s="59">
        <f t="shared" si="1"/>
        <v>1846723</v>
      </c>
      <c r="I14" s="59">
        <v>5655225</v>
      </c>
      <c r="J14" s="27">
        <f t="shared" si="2"/>
        <v>52.022397653646365</v>
      </c>
      <c r="K14" s="28">
        <f t="shared" si="3"/>
        <v>51.877141446951669</v>
      </c>
      <c r="L14" s="78">
        <v>21054621</v>
      </c>
      <c r="M14" s="79">
        <v>17447768</v>
      </c>
      <c r="N14" s="29">
        <f t="shared" si="4"/>
        <v>8.4008208934276229</v>
      </c>
      <c r="O14" s="28">
        <f t="shared" si="5"/>
        <v>10.584293647187422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21054621</v>
      </c>
      <c r="M15" s="79">
        <v>17447768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18877328</v>
      </c>
      <c r="D16" s="58">
        <v>20883680</v>
      </c>
      <c r="E16" s="59">
        <f t="shared" si="0"/>
        <v>2006352</v>
      </c>
      <c r="F16" s="57">
        <v>19764564</v>
      </c>
      <c r="G16" s="58">
        <v>21844329</v>
      </c>
      <c r="H16" s="59">
        <f t="shared" si="1"/>
        <v>2079765</v>
      </c>
      <c r="I16" s="59">
        <v>22849170</v>
      </c>
      <c r="J16" s="27">
        <f t="shared" si="2"/>
        <v>10.628368591148069</v>
      </c>
      <c r="K16" s="28">
        <f t="shared" si="3"/>
        <v>10.522696073639672</v>
      </c>
      <c r="L16" s="78">
        <v>21054621</v>
      </c>
      <c r="M16" s="79">
        <v>17447768</v>
      </c>
      <c r="N16" s="29">
        <f t="shared" si="4"/>
        <v>9.5292715076657046</v>
      </c>
      <c r="O16" s="28">
        <f t="shared" si="5"/>
        <v>11.919948729258666</v>
      </c>
      <c r="Q16" s="30"/>
    </row>
    <row r="17" spans="1:17" x14ac:dyDescent="0.2">
      <c r="A17" s="1" t="s">
        <v>16</v>
      </c>
      <c r="B17" s="26" t="s">
        <v>26</v>
      </c>
      <c r="C17" s="57">
        <v>55841503</v>
      </c>
      <c r="D17" s="58">
        <v>68976112</v>
      </c>
      <c r="E17" s="59">
        <f t="shared" si="0"/>
        <v>13134609</v>
      </c>
      <c r="F17" s="57">
        <v>58383351</v>
      </c>
      <c r="G17" s="58">
        <v>67522804</v>
      </c>
      <c r="H17" s="59">
        <f t="shared" si="1"/>
        <v>9139453</v>
      </c>
      <c r="I17" s="59">
        <v>78872784</v>
      </c>
      <c r="J17" s="39">
        <f t="shared" si="2"/>
        <v>23.521231153108467</v>
      </c>
      <c r="K17" s="28">
        <f t="shared" si="3"/>
        <v>15.654211078086286</v>
      </c>
      <c r="L17" s="82">
        <v>21054621</v>
      </c>
      <c r="M17" s="79">
        <v>17447768</v>
      </c>
      <c r="N17" s="29">
        <f t="shared" si="4"/>
        <v>62.383497665429367</v>
      </c>
      <c r="O17" s="28">
        <f t="shared" si="5"/>
        <v>52.381788891278248</v>
      </c>
      <c r="Q17" s="30"/>
    </row>
    <row r="18" spans="1:17" ht="16.5" x14ac:dyDescent="0.3">
      <c r="A18" s="1" t="s">
        <v>16</v>
      </c>
      <c r="B18" s="31" t="s">
        <v>27</v>
      </c>
      <c r="C18" s="60">
        <v>124416901</v>
      </c>
      <c r="D18" s="61">
        <v>145471522</v>
      </c>
      <c r="E18" s="62">
        <f t="shared" si="0"/>
        <v>21054621</v>
      </c>
      <c r="F18" s="60">
        <v>130089253</v>
      </c>
      <c r="G18" s="61">
        <v>147537021</v>
      </c>
      <c r="H18" s="62">
        <f t="shared" si="1"/>
        <v>17447768</v>
      </c>
      <c r="I18" s="62">
        <v>162567773</v>
      </c>
      <c r="J18" s="40">
        <f t="shared" si="2"/>
        <v>16.922637383485384</v>
      </c>
      <c r="K18" s="33">
        <f t="shared" si="3"/>
        <v>13.412151732472473</v>
      </c>
      <c r="L18" s="83">
        <v>21054621</v>
      </c>
      <c r="M18" s="81">
        <v>17447768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13749628</v>
      </c>
      <c r="D19" s="67">
        <v>2603755</v>
      </c>
      <c r="E19" s="68">
        <f t="shared" si="0"/>
        <v>-11145873</v>
      </c>
      <c r="F19" s="69">
        <v>6210964</v>
      </c>
      <c r="G19" s="70">
        <v>2924906</v>
      </c>
      <c r="H19" s="71">
        <f t="shared" si="1"/>
        <v>-3286058</v>
      </c>
      <c r="I19" s="71">
        <v>17020266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46349940</v>
      </c>
      <c r="M22" s="79">
        <v>37186288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1655338</v>
      </c>
      <c r="D23" s="58">
        <v>2405837</v>
      </c>
      <c r="E23" s="59">
        <f t="shared" si="0"/>
        <v>750499</v>
      </c>
      <c r="F23" s="57">
        <v>1733141</v>
      </c>
      <c r="G23" s="58">
        <v>2453746</v>
      </c>
      <c r="H23" s="59">
        <f t="shared" si="1"/>
        <v>720605</v>
      </c>
      <c r="I23" s="59">
        <v>2566626</v>
      </c>
      <c r="J23" s="27">
        <f t="shared" si="2"/>
        <v>45.338112216357025</v>
      </c>
      <c r="K23" s="28">
        <f t="shared" si="3"/>
        <v>41.577978941124819</v>
      </c>
      <c r="L23" s="78">
        <v>46349940</v>
      </c>
      <c r="M23" s="79">
        <v>37186288</v>
      </c>
      <c r="N23" s="29">
        <f t="shared" si="4"/>
        <v>1.619201664554474</v>
      </c>
      <c r="O23" s="28">
        <f t="shared" si="5"/>
        <v>1.9378245013323192</v>
      </c>
      <c r="Q23" s="30"/>
    </row>
    <row r="24" spans="1:17" x14ac:dyDescent="0.2">
      <c r="A24" s="4" t="s">
        <v>16</v>
      </c>
      <c r="B24" s="26" t="s">
        <v>32</v>
      </c>
      <c r="C24" s="57">
        <v>26646359</v>
      </c>
      <c r="D24" s="58">
        <v>72245800</v>
      </c>
      <c r="E24" s="59">
        <f t="shared" si="0"/>
        <v>45599441</v>
      </c>
      <c r="F24" s="57">
        <v>29412067</v>
      </c>
      <c r="G24" s="58">
        <v>65877750</v>
      </c>
      <c r="H24" s="59">
        <f t="shared" si="1"/>
        <v>36465683</v>
      </c>
      <c r="I24" s="59">
        <v>32988474</v>
      </c>
      <c r="J24" s="27">
        <f t="shared" si="2"/>
        <v>171.12822431012057</v>
      </c>
      <c r="K24" s="28">
        <f t="shared" si="3"/>
        <v>123.98204791251155</v>
      </c>
      <c r="L24" s="78">
        <v>46349940</v>
      </c>
      <c r="M24" s="79">
        <v>37186288</v>
      </c>
      <c r="N24" s="29">
        <f t="shared" si="4"/>
        <v>98.380798335445533</v>
      </c>
      <c r="O24" s="28">
        <f t="shared" si="5"/>
        <v>98.062175498667685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46349940</v>
      </c>
      <c r="M25" s="79">
        <v>37186288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28301697</v>
      </c>
      <c r="D26" s="61">
        <v>74651637</v>
      </c>
      <c r="E26" s="62">
        <f t="shared" si="0"/>
        <v>46349940</v>
      </c>
      <c r="F26" s="60">
        <v>31145208</v>
      </c>
      <c r="G26" s="61">
        <v>68331496</v>
      </c>
      <c r="H26" s="62">
        <f t="shared" si="1"/>
        <v>37186288</v>
      </c>
      <c r="I26" s="62">
        <v>35555100</v>
      </c>
      <c r="J26" s="40">
        <f t="shared" si="2"/>
        <v>163.77088624756317</v>
      </c>
      <c r="K26" s="33">
        <f t="shared" si="3"/>
        <v>119.39649913399197</v>
      </c>
      <c r="L26" s="83">
        <v>46349940</v>
      </c>
      <c r="M26" s="81">
        <v>37186288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46349940</v>
      </c>
      <c r="M28" s="79">
        <v>37186288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6000000</v>
      </c>
      <c r="D29" s="58">
        <v>5140000</v>
      </c>
      <c r="E29" s="59">
        <f t="shared" si="0"/>
        <v>-860000</v>
      </c>
      <c r="F29" s="57">
        <v>8000001</v>
      </c>
      <c r="G29" s="58">
        <v>6000000</v>
      </c>
      <c r="H29" s="59">
        <f t="shared" si="1"/>
        <v>-2000001</v>
      </c>
      <c r="I29" s="59">
        <v>7000001</v>
      </c>
      <c r="J29" s="27">
        <f t="shared" si="2"/>
        <v>-14.333333333333334</v>
      </c>
      <c r="K29" s="28">
        <f t="shared" si="3"/>
        <v>-25.000009374998829</v>
      </c>
      <c r="L29" s="78">
        <v>46349940</v>
      </c>
      <c r="M29" s="79">
        <v>37186288</v>
      </c>
      <c r="N29" s="29">
        <f t="shared" si="4"/>
        <v>-1.8554500825675286</v>
      </c>
      <c r="O29" s="28">
        <f t="shared" si="5"/>
        <v>-5.3783292379169438</v>
      </c>
      <c r="Q29" s="30"/>
    </row>
    <row r="30" spans="1:17" x14ac:dyDescent="0.2">
      <c r="A30" s="4" t="s">
        <v>16</v>
      </c>
      <c r="B30" s="26" t="s">
        <v>37</v>
      </c>
      <c r="C30" s="57">
        <v>3</v>
      </c>
      <c r="D30" s="58">
        <v>0</v>
      </c>
      <c r="E30" s="59">
        <f t="shared" si="0"/>
        <v>-3</v>
      </c>
      <c r="F30" s="57">
        <v>3</v>
      </c>
      <c r="G30" s="58">
        <v>0</v>
      </c>
      <c r="H30" s="59">
        <f t="shared" si="1"/>
        <v>-3</v>
      </c>
      <c r="I30" s="59">
        <v>3</v>
      </c>
      <c r="J30" s="27">
        <f t="shared" si="2"/>
        <v>-100</v>
      </c>
      <c r="K30" s="28">
        <f t="shared" si="3"/>
        <v>-100</v>
      </c>
      <c r="L30" s="78">
        <v>46349940</v>
      </c>
      <c r="M30" s="79">
        <v>37186288</v>
      </c>
      <c r="N30" s="29">
        <f t="shared" si="4"/>
        <v>-6.4725002880262636E-6</v>
      </c>
      <c r="O30" s="28">
        <f t="shared" si="5"/>
        <v>-8.0674898231305044E-6</v>
      </c>
      <c r="Q30" s="30"/>
    </row>
    <row r="31" spans="1:17" x14ac:dyDescent="0.2">
      <c r="A31" s="4" t="s">
        <v>16</v>
      </c>
      <c r="B31" s="26" t="s">
        <v>38</v>
      </c>
      <c r="C31" s="57">
        <v>20646356</v>
      </c>
      <c r="D31" s="58">
        <v>55164800</v>
      </c>
      <c r="E31" s="59">
        <f t="shared" si="0"/>
        <v>34518444</v>
      </c>
      <c r="F31" s="57">
        <v>21412063</v>
      </c>
      <c r="G31" s="58">
        <v>55945750</v>
      </c>
      <c r="H31" s="59">
        <f t="shared" si="1"/>
        <v>34533687</v>
      </c>
      <c r="I31" s="59">
        <v>21879469</v>
      </c>
      <c r="J31" s="27">
        <f t="shared" si="2"/>
        <v>167.1890381043512</v>
      </c>
      <c r="K31" s="28">
        <f t="shared" si="3"/>
        <v>161.2814561586149</v>
      </c>
      <c r="L31" s="78">
        <v>46349940</v>
      </c>
      <c r="M31" s="79">
        <v>37186288</v>
      </c>
      <c r="N31" s="29">
        <f t="shared" si="4"/>
        <v>74.473546244072807</v>
      </c>
      <c r="O31" s="28">
        <f t="shared" si="5"/>
        <v>92.86672280922474</v>
      </c>
      <c r="Q31" s="30"/>
    </row>
    <row r="32" spans="1:17" x14ac:dyDescent="0.2">
      <c r="A32" s="4" t="s">
        <v>16</v>
      </c>
      <c r="B32" s="26" t="s">
        <v>39</v>
      </c>
      <c r="C32" s="57">
        <v>1655338</v>
      </c>
      <c r="D32" s="58">
        <v>14346837</v>
      </c>
      <c r="E32" s="59">
        <f t="shared" si="0"/>
        <v>12691499</v>
      </c>
      <c r="F32" s="57">
        <v>1733141</v>
      </c>
      <c r="G32" s="58">
        <v>6385746</v>
      </c>
      <c r="H32" s="59">
        <f t="shared" si="1"/>
        <v>4652605</v>
      </c>
      <c r="I32" s="59">
        <v>6675627</v>
      </c>
      <c r="J32" s="27">
        <f t="shared" si="2"/>
        <v>766.7013625011931</v>
      </c>
      <c r="K32" s="28">
        <f t="shared" si="3"/>
        <v>268.44930677884832</v>
      </c>
      <c r="L32" s="78">
        <v>46349940</v>
      </c>
      <c r="M32" s="79">
        <v>37186288</v>
      </c>
      <c r="N32" s="29">
        <f t="shared" si="4"/>
        <v>27.381910310995011</v>
      </c>
      <c r="O32" s="28">
        <f t="shared" si="5"/>
        <v>12.511614496182034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28301697</v>
      </c>
      <c r="D33" s="76">
        <v>74651637</v>
      </c>
      <c r="E33" s="77">
        <f t="shared" si="0"/>
        <v>46349940</v>
      </c>
      <c r="F33" s="75">
        <v>31145208</v>
      </c>
      <c r="G33" s="76">
        <v>68331496</v>
      </c>
      <c r="H33" s="77">
        <f t="shared" si="1"/>
        <v>37186288</v>
      </c>
      <c r="I33" s="77">
        <v>35555100</v>
      </c>
      <c r="J33" s="53">
        <f t="shared" si="2"/>
        <v>163.77088624756317</v>
      </c>
      <c r="K33" s="54">
        <f t="shared" si="3"/>
        <v>119.39649913399197</v>
      </c>
      <c r="L33" s="90">
        <v>46349940</v>
      </c>
      <c r="M33" s="91">
        <v>37186288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190916635</v>
      </c>
      <c r="D8" s="58">
        <v>160581131</v>
      </c>
      <c r="E8" s="59">
        <f>$D8       -$C8</f>
        <v>-30335504</v>
      </c>
      <c r="F8" s="57">
        <v>202491633</v>
      </c>
      <c r="G8" s="58">
        <v>190916635</v>
      </c>
      <c r="H8" s="59">
        <f>$G8       -$F8</f>
        <v>-11574998</v>
      </c>
      <c r="I8" s="59">
        <v>202491633</v>
      </c>
      <c r="J8" s="27">
        <f>IF(($C8       =0),0,(($E8       /$C8       )*100))</f>
        <v>-15.88939800871726</v>
      </c>
      <c r="K8" s="28">
        <f>IF(($F8       =0),0,(($H8       /$F8       )*100))</f>
        <v>-5.7162845834721479</v>
      </c>
      <c r="L8" s="78">
        <v>-7396438</v>
      </c>
      <c r="M8" s="79">
        <v>-29569344</v>
      </c>
      <c r="N8" s="29">
        <f>IF(($L8       =0),0,(($E8       /$L8       )*100))</f>
        <v>410.13666308025563</v>
      </c>
      <c r="O8" s="28">
        <f>IF(($M8       =0),0,(($H8       /$M8       )*100))</f>
        <v>39.145264771514718</v>
      </c>
      <c r="Q8" s="30"/>
    </row>
    <row r="9" spans="1:17" x14ac:dyDescent="0.2">
      <c r="A9" s="1" t="s">
        <v>16</v>
      </c>
      <c r="B9" s="26" t="s">
        <v>19</v>
      </c>
      <c r="C9" s="57">
        <v>511128734</v>
      </c>
      <c r="D9" s="58">
        <v>512996574</v>
      </c>
      <c r="E9" s="59">
        <f>$D9       -$C9</f>
        <v>1867840</v>
      </c>
      <c r="F9" s="57">
        <v>538302281</v>
      </c>
      <c r="G9" s="58">
        <v>511223534</v>
      </c>
      <c r="H9" s="59">
        <f>$G9       -$F9</f>
        <v>-27078747</v>
      </c>
      <c r="I9" s="59">
        <v>538397081</v>
      </c>
      <c r="J9" s="27">
        <f>IF(($C9       =0),0,(($E9       /$C9       )*100))</f>
        <v>0.36543435650401135</v>
      </c>
      <c r="K9" s="28">
        <f>IF(($F9       =0),0,(($H9       /$F9       )*100))</f>
        <v>-5.0303979670485548</v>
      </c>
      <c r="L9" s="78">
        <v>-7396438</v>
      </c>
      <c r="M9" s="79">
        <v>-29569344</v>
      </c>
      <c r="N9" s="29">
        <f>IF(($L9       =0),0,(($E9       /$L9       )*100))</f>
        <v>-25.253236760721848</v>
      </c>
      <c r="O9" s="28">
        <f>IF(($M9       =0),0,(($H9       /$M9       )*100))</f>
        <v>91.577097550760683</v>
      </c>
      <c r="Q9" s="30"/>
    </row>
    <row r="10" spans="1:17" x14ac:dyDescent="0.2">
      <c r="A10" s="1" t="s">
        <v>16</v>
      </c>
      <c r="B10" s="26" t="s">
        <v>20</v>
      </c>
      <c r="C10" s="57">
        <v>372073726</v>
      </c>
      <c r="D10" s="58">
        <v>393144952</v>
      </c>
      <c r="E10" s="59">
        <f t="shared" ref="E10:E33" si="0">$D10      -$C10</f>
        <v>21071226</v>
      </c>
      <c r="F10" s="57">
        <v>369480825</v>
      </c>
      <c r="G10" s="58">
        <v>378565226</v>
      </c>
      <c r="H10" s="59">
        <f t="shared" ref="H10:H33" si="1">$G10      -$F10</f>
        <v>9084401</v>
      </c>
      <c r="I10" s="59">
        <v>344624625</v>
      </c>
      <c r="J10" s="27">
        <f t="shared" ref="J10:J33" si="2">IF(($C10      =0),0,(($E10      /$C10      )*100))</f>
        <v>5.6631856880966644</v>
      </c>
      <c r="K10" s="28">
        <f t="shared" ref="K10:K33" si="3">IF(($F10      =0),0,(($H10      /$F10      )*100))</f>
        <v>2.458693492416014</v>
      </c>
      <c r="L10" s="78">
        <v>-7396438</v>
      </c>
      <c r="M10" s="79">
        <v>-29569344</v>
      </c>
      <c r="N10" s="29">
        <f t="shared" ref="N10:N33" si="4">IF(($L10      =0),0,(($E10      /$L10      )*100))</f>
        <v>-284.88342631953378</v>
      </c>
      <c r="O10" s="28">
        <f t="shared" ref="O10:O33" si="5">IF(($M10      =0),0,(($H10      /$M10      )*100))</f>
        <v>-30.722362322275394</v>
      </c>
      <c r="Q10" s="30"/>
    </row>
    <row r="11" spans="1:17" ht="16.5" x14ac:dyDescent="0.3">
      <c r="A11" s="4" t="s">
        <v>16</v>
      </c>
      <c r="B11" s="31" t="s">
        <v>21</v>
      </c>
      <c r="C11" s="60">
        <v>1074119095</v>
      </c>
      <c r="D11" s="61">
        <v>1066722657</v>
      </c>
      <c r="E11" s="62">
        <f t="shared" si="0"/>
        <v>-7396438</v>
      </c>
      <c r="F11" s="60">
        <v>1110274739</v>
      </c>
      <c r="G11" s="61">
        <v>1080705395</v>
      </c>
      <c r="H11" s="62">
        <f t="shared" si="1"/>
        <v>-29569344</v>
      </c>
      <c r="I11" s="62">
        <v>1085513339</v>
      </c>
      <c r="J11" s="32">
        <f t="shared" si="2"/>
        <v>-0.68860501916689232</v>
      </c>
      <c r="K11" s="33">
        <f t="shared" si="3"/>
        <v>-2.6632456779690816</v>
      </c>
      <c r="L11" s="80">
        <v>-7396438</v>
      </c>
      <c r="M11" s="81">
        <v>-29569344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367951663</v>
      </c>
      <c r="D13" s="58">
        <v>359492099</v>
      </c>
      <c r="E13" s="59">
        <f t="shared" si="0"/>
        <v>-8459564</v>
      </c>
      <c r="F13" s="57">
        <v>386275235</v>
      </c>
      <c r="G13" s="58">
        <v>367912763</v>
      </c>
      <c r="H13" s="59">
        <f t="shared" si="1"/>
        <v>-18362472</v>
      </c>
      <c r="I13" s="59">
        <v>386270635</v>
      </c>
      <c r="J13" s="27">
        <f t="shared" si="2"/>
        <v>-2.2990965527991105</v>
      </c>
      <c r="K13" s="28">
        <f t="shared" si="3"/>
        <v>-4.7537274813903094</v>
      </c>
      <c r="L13" s="78">
        <v>64594092</v>
      </c>
      <c r="M13" s="79">
        <v>20229968</v>
      </c>
      <c r="N13" s="29">
        <f t="shared" si="4"/>
        <v>-13.096498051245925</v>
      </c>
      <c r="O13" s="28">
        <f t="shared" si="5"/>
        <v>-90.768665575743867</v>
      </c>
      <c r="Q13" s="30"/>
    </row>
    <row r="14" spans="1:17" x14ac:dyDescent="0.2">
      <c r="A14" s="1" t="s">
        <v>16</v>
      </c>
      <c r="B14" s="26" t="s">
        <v>24</v>
      </c>
      <c r="C14" s="57">
        <v>53571593</v>
      </c>
      <c r="D14" s="58">
        <v>57570443</v>
      </c>
      <c r="E14" s="59">
        <f t="shared" si="0"/>
        <v>3998850</v>
      </c>
      <c r="F14" s="57">
        <v>54547271</v>
      </c>
      <c r="G14" s="58">
        <v>47570443</v>
      </c>
      <c r="H14" s="59">
        <f t="shared" si="1"/>
        <v>-6976828</v>
      </c>
      <c r="I14" s="59">
        <v>46570443</v>
      </c>
      <c r="J14" s="27">
        <f t="shared" si="2"/>
        <v>7.4644970889702673</v>
      </c>
      <c r="K14" s="28">
        <f t="shared" si="3"/>
        <v>-12.790425390850443</v>
      </c>
      <c r="L14" s="78">
        <v>64594092</v>
      </c>
      <c r="M14" s="79">
        <v>20229968</v>
      </c>
      <c r="N14" s="29">
        <f t="shared" si="4"/>
        <v>6.1907364531109126</v>
      </c>
      <c r="O14" s="28">
        <f t="shared" si="5"/>
        <v>-34.487587919071352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64594092</v>
      </c>
      <c r="M15" s="79">
        <v>20229968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356560305</v>
      </c>
      <c r="D16" s="58">
        <v>362945234</v>
      </c>
      <c r="E16" s="59">
        <f t="shared" si="0"/>
        <v>6384929</v>
      </c>
      <c r="F16" s="57">
        <v>377750732</v>
      </c>
      <c r="G16" s="58">
        <v>393560305</v>
      </c>
      <c r="H16" s="59">
        <f t="shared" si="1"/>
        <v>15809573</v>
      </c>
      <c r="I16" s="59">
        <v>417750732</v>
      </c>
      <c r="J16" s="27">
        <f t="shared" si="2"/>
        <v>1.7907010147974827</v>
      </c>
      <c r="K16" s="28">
        <f t="shared" si="3"/>
        <v>4.1851865954822296</v>
      </c>
      <c r="L16" s="78">
        <v>64594092</v>
      </c>
      <c r="M16" s="79">
        <v>20229968</v>
      </c>
      <c r="N16" s="29">
        <f t="shared" si="4"/>
        <v>9.8846950275266661</v>
      </c>
      <c r="O16" s="28">
        <f t="shared" si="5"/>
        <v>78.149273394797262</v>
      </c>
      <c r="Q16" s="30"/>
    </row>
    <row r="17" spans="1:17" x14ac:dyDescent="0.2">
      <c r="A17" s="1" t="s">
        <v>16</v>
      </c>
      <c r="B17" s="26" t="s">
        <v>26</v>
      </c>
      <c r="C17" s="57">
        <v>220934060</v>
      </c>
      <c r="D17" s="58">
        <v>283603937</v>
      </c>
      <c r="E17" s="59">
        <f t="shared" si="0"/>
        <v>62669877</v>
      </c>
      <c r="F17" s="57">
        <v>223183852</v>
      </c>
      <c r="G17" s="58">
        <v>252943547</v>
      </c>
      <c r="H17" s="59">
        <f t="shared" si="1"/>
        <v>29759695</v>
      </c>
      <c r="I17" s="59">
        <v>221264334</v>
      </c>
      <c r="J17" s="39">
        <f t="shared" si="2"/>
        <v>28.365873962575076</v>
      </c>
      <c r="K17" s="28">
        <f t="shared" si="3"/>
        <v>13.334161380098413</v>
      </c>
      <c r="L17" s="82">
        <v>64594092</v>
      </c>
      <c r="M17" s="79">
        <v>20229968</v>
      </c>
      <c r="N17" s="29">
        <f t="shared" si="4"/>
        <v>97.021066570608355</v>
      </c>
      <c r="O17" s="28">
        <f t="shared" si="5"/>
        <v>147.10698010001795</v>
      </c>
      <c r="Q17" s="30"/>
    </row>
    <row r="18" spans="1:17" ht="16.5" x14ac:dyDescent="0.3">
      <c r="A18" s="1" t="s">
        <v>16</v>
      </c>
      <c r="B18" s="31" t="s">
        <v>27</v>
      </c>
      <c r="C18" s="60">
        <v>999017621</v>
      </c>
      <c r="D18" s="61">
        <v>1063611713</v>
      </c>
      <c r="E18" s="62">
        <f t="shared" si="0"/>
        <v>64594092</v>
      </c>
      <c r="F18" s="60">
        <v>1041757090</v>
      </c>
      <c r="G18" s="61">
        <v>1061987058</v>
      </c>
      <c r="H18" s="62">
        <f t="shared" si="1"/>
        <v>20229968</v>
      </c>
      <c r="I18" s="62">
        <v>1071856144</v>
      </c>
      <c r="J18" s="40">
        <f t="shared" si="2"/>
        <v>6.465761027852782</v>
      </c>
      <c r="K18" s="33">
        <f t="shared" si="3"/>
        <v>1.9419083579263186</v>
      </c>
      <c r="L18" s="83">
        <v>64594092</v>
      </c>
      <c r="M18" s="81">
        <v>20229968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75101474</v>
      </c>
      <c r="D19" s="67">
        <v>3110944</v>
      </c>
      <c r="E19" s="68">
        <f t="shared" si="0"/>
        <v>-71990530</v>
      </c>
      <c r="F19" s="69">
        <v>68517649</v>
      </c>
      <c r="G19" s="70">
        <v>18718337</v>
      </c>
      <c r="H19" s="71">
        <f t="shared" si="1"/>
        <v>-49799312</v>
      </c>
      <c r="I19" s="71">
        <v>13657195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9884700</v>
      </c>
      <c r="M22" s="79">
        <v>-13242050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1000000</v>
      </c>
      <c r="D23" s="58">
        <v>1000000</v>
      </c>
      <c r="E23" s="59">
        <f t="shared" si="0"/>
        <v>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0</v>
      </c>
      <c r="K23" s="28">
        <f t="shared" si="3"/>
        <v>0</v>
      </c>
      <c r="L23" s="78">
        <v>9884700</v>
      </c>
      <c r="M23" s="79">
        <v>-13242050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197877403</v>
      </c>
      <c r="D24" s="58">
        <v>207762103</v>
      </c>
      <c r="E24" s="59">
        <f t="shared" si="0"/>
        <v>9884700</v>
      </c>
      <c r="F24" s="57">
        <v>95662050</v>
      </c>
      <c r="G24" s="58">
        <v>82420000</v>
      </c>
      <c r="H24" s="59">
        <f t="shared" si="1"/>
        <v>-13242050</v>
      </c>
      <c r="I24" s="59">
        <v>76558650</v>
      </c>
      <c r="J24" s="27">
        <f t="shared" si="2"/>
        <v>4.9953657416860278</v>
      </c>
      <c r="K24" s="28">
        <f t="shared" si="3"/>
        <v>-13.842532122194747</v>
      </c>
      <c r="L24" s="78">
        <v>9884700</v>
      </c>
      <c r="M24" s="79">
        <v>-13242050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9884700</v>
      </c>
      <c r="M25" s="79">
        <v>-13242050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198877403</v>
      </c>
      <c r="D26" s="61">
        <v>208762103</v>
      </c>
      <c r="E26" s="62">
        <f t="shared" si="0"/>
        <v>9884700</v>
      </c>
      <c r="F26" s="60">
        <v>96662050</v>
      </c>
      <c r="G26" s="61">
        <v>83420000</v>
      </c>
      <c r="H26" s="62">
        <f t="shared" si="1"/>
        <v>-13242050</v>
      </c>
      <c r="I26" s="62">
        <v>77558650</v>
      </c>
      <c r="J26" s="40">
        <f t="shared" si="2"/>
        <v>4.9702479270608739</v>
      </c>
      <c r="K26" s="33">
        <f t="shared" si="3"/>
        <v>-13.699326674739465</v>
      </c>
      <c r="L26" s="83">
        <v>9884700</v>
      </c>
      <c r="M26" s="81">
        <v>-13242050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9884700</v>
      </c>
      <c r="M28" s="79">
        <v>-13242050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15500000</v>
      </c>
      <c r="D29" s="58">
        <v>24027000</v>
      </c>
      <c r="E29" s="59">
        <f t="shared" si="0"/>
        <v>8527000</v>
      </c>
      <c r="F29" s="57">
        <v>12000000</v>
      </c>
      <c r="G29" s="58">
        <v>7920000</v>
      </c>
      <c r="H29" s="59">
        <f t="shared" si="1"/>
        <v>-4080000</v>
      </c>
      <c r="I29" s="59">
        <v>15000000</v>
      </c>
      <c r="J29" s="27">
        <f t="shared" si="2"/>
        <v>55.012903225806454</v>
      </c>
      <c r="K29" s="28">
        <f t="shared" si="3"/>
        <v>-34</v>
      </c>
      <c r="L29" s="78">
        <v>9884700</v>
      </c>
      <c r="M29" s="79">
        <v>-13242050</v>
      </c>
      <c r="N29" s="29">
        <f t="shared" si="4"/>
        <v>86.264631197709591</v>
      </c>
      <c r="O29" s="28">
        <f t="shared" si="5"/>
        <v>30.810939393824977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9884700</v>
      </c>
      <c r="M30" s="79">
        <v>-13242050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157174403</v>
      </c>
      <c r="D31" s="58">
        <v>167532103</v>
      </c>
      <c r="E31" s="59">
        <f t="shared" si="0"/>
        <v>10357700</v>
      </c>
      <c r="F31" s="57">
        <v>25500000</v>
      </c>
      <c r="G31" s="58">
        <v>57400000</v>
      </c>
      <c r="H31" s="59">
        <f t="shared" si="1"/>
        <v>31900000</v>
      </c>
      <c r="I31" s="59">
        <v>61558650</v>
      </c>
      <c r="J31" s="27">
        <f t="shared" si="2"/>
        <v>6.5899407297255648</v>
      </c>
      <c r="K31" s="28">
        <f t="shared" si="3"/>
        <v>125.09803921568627</v>
      </c>
      <c r="L31" s="78">
        <v>9884700</v>
      </c>
      <c r="M31" s="79">
        <v>-13242050</v>
      </c>
      <c r="N31" s="29">
        <f t="shared" si="4"/>
        <v>104.78517304521129</v>
      </c>
      <c r="O31" s="28">
        <f t="shared" si="5"/>
        <v>-240.8992565350531</v>
      </c>
      <c r="Q31" s="30"/>
    </row>
    <row r="32" spans="1:17" x14ac:dyDescent="0.2">
      <c r="A32" s="4" t="s">
        <v>16</v>
      </c>
      <c r="B32" s="26" t="s">
        <v>39</v>
      </c>
      <c r="C32" s="57">
        <v>26203000</v>
      </c>
      <c r="D32" s="58">
        <v>17203000</v>
      </c>
      <c r="E32" s="59">
        <f t="shared" si="0"/>
        <v>-9000000</v>
      </c>
      <c r="F32" s="57">
        <v>59162050</v>
      </c>
      <c r="G32" s="58">
        <v>18100000</v>
      </c>
      <c r="H32" s="59">
        <f t="shared" si="1"/>
        <v>-41062050</v>
      </c>
      <c r="I32" s="59">
        <v>1000000</v>
      </c>
      <c r="J32" s="27">
        <f t="shared" si="2"/>
        <v>-34.347212151280388</v>
      </c>
      <c r="K32" s="28">
        <f t="shared" si="3"/>
        <v>-69.40606351537852</v>
      </c>
      <c r="L32" s="78">
        <v>9884700</v>
      </c>
      <c r="M32" s="79">
        <v>-13242050</v>
      </c>
      <c r="N32" s="29">
        <f t="shared" si="4"/>
        <v>-91.049804242920871</v>
      </c>
      <c r="O32" s="28">
        <f t="shared" si="5"/>
        <v>310.08831714122812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198877403</v>
      </c>
      <c r="D33" s="76">
        <v>208762103</v>
      </c>
      <c r="E33" s="77">
        <f t="shared" si="0"/>
        <v>9884700</v>
      </c>
      <c r="F33" s="75">
        <v>96662050</v>
      </c>
      <c r="G33" s="76">
        <v>83420000</v>
      </c>
      <c r="H33" s="77">
        <f t="shared" si="1"/>
        <v>-13242050</v>
      </c>
      <c r="I33" s="77">
        <v>77558650</v>
      </c>
      <c r="J33" s="53">
        <f t="shared" si="2"/>
        <v>4.9702479270608739</v>
      </c>
      <c r="K33" s="54">
        <f t="shared" si="3"/>
        <v>-13.699326674739465</v>
      </c>
      <c r="L33" s="90">
        <v>9884700</v>
      </c>
      <c r="M33" s="91">
        <v>-13242050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915996</v>
      </c>
      <c r="M8" s="79">
        <v>-61306033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449812471</v>
      </c>
      <c r="D9" s="58">
        <v>499529286</v>
      </c>
      <c r="E9" s="59">
        <f>$D9       -$C9</f>
        <v>49716815</v>
      </c>
      <c r="F9" s="57">
        <v>470953658</v>
      </c>
      <c r="G9" s="58">
        <v>529501044</v>
      </c>
      <c r="H9" s="59">
        <f>$G9       -$F9</f>
        <v>58547386</v>
      </c>
      <c r="I9" s="59">
        <v>561271107</v>
      </c>
      <c r="J9" s="27">
        <f>IF(($C9       =0),0,(($E9       /$C9       )*100))</f>
        <v>11.052787151381581</v>
      </c>
      <c r="K9" s="28">
        <f>IF(($F9       =0),0,(($H9       /$F9       )*100))</f>
        <v>12.431666047278053</v>
      </c>
      <c r="L9" s="78">
        <v>915996</v>
      </c>
      <c r="M9" s="79">
        <v>-61306033</v>
      </c>
      <c r="N9" s="29">
        <f>IF(($L9       =0),0,(($E9       /$L9       )*100))</f>
        <v>5427.6235922427613</v>
      </c>
      <c r="O9" s="28">
        <f>IF(($M9       =0),0,(($H9       /$M9       )*100))</f>
        <v>-95.500203055056588</v>
      </c>
      <c r="Q9" s="30"/>
    </row>
    <row r="10" spans="1:17" x14ac:dyDescent="0.2">
      <c r="A10" s="1" t="s">
        <v>16</v>
      </c>
      <c r="B10" s="26" t="s">
        <v>20</v>
      </c>
      <c r="C10" s="57">
        <v>1270054903</v>
      </c>
      <c r="D10" s="58">
        <v>1221254084</v>
      </c>
      <c r="E10" s="59">
        <f t="shared" ref="E10:E33" si="0">$D10      -$C10</f>
        <v>-48800819</v>
      </c>
      <c r="F10" s="57">
        <v>1363521385</v>
      </c>
      <c r="G10" s="58">
        <v>1243667966</v>
      </c>
      <c r="H10" s="59">
        <f t="shared" ref="H10:H33" si="1">$G10      -$F10</f>
        <v>-119853419</v>
      </c>
      <c r="I10" s="59">
        <v>1303068090</v>
      </c>
      <c r="J10" s="27">
        <f t="shared" ref="J10:J33" si="2">IF(($C10      =0),0,(($E10      /$C10      )*100))</f>
        <v>-3.8424180627725195</v>
      </c>
      <c r="K10" s="28">
        <f t="shared" ref="K10:K33" si="3">IF(($F10      =0),0,(($H10      /$F10      )*100))</f>
        <v>-8.7899918782718611</v>
      </c>
      <c r="L10" s="78">
        <v>915996</v>
      </c>
      <c r="M10" s="79">
        <v>-61306033</v>
      </c>
      <c r="N10" s="29">
        <f t="shared" ref="N10:N33" si="4">IF(($L10      =0),0,(($E10      /$L10      )*100))</f>
        <v>-5327.6235922427613</v>
      </c>
      <c r="O10" s="28">
        <f t="shared" ref="O10:O33" si="5">IF(($M10      =0),0,(($H10      /$M10      )*100))</f>
        <v>195.5002030550566</v>
      </c>
      <c r="Q10" s="30"/>
    </row>
    <row r="11" spans="1:17" ht="16.5" x14ac:dyDescent="0.3">
      <c r="A11" s="4" t="s">
        <v>16</v>
      </c>
      <c r="B11" s="31" t="s">
        <v>21</v>
      </c>
      <c r="C11" s="60">
        <v>1719867374</v>
      </c>
      <c r="D11" s="61">
        <v>1720783370</v>
      </c>
      <c r="E11" s="62">
        <f t="shared" si="0"/>
        <v>915996</v>
      </c>
      <c r="F11" s="60">
        <v>1834475043</v>
      </c>
      <c r="G11" s="61">
        <v>1773169010</v>
      </c>
      <c r="H11" s="62">
        <f t="shared" si="1"/>
        <v>-61306033</v>
      </c>
      <c r="I11" s="62">
        <v>1864339197</v>
      </c>
      <c r="J11" s="32">
        <f t="shared" si="2"/>
        <v>5.325968815081436E-2</v>
      </c>
      <c r="K11" s="33">
        <f t="shared" si="3"/>
        <v>-3.3418842755006071</v>
      </c>
      <c r="L11" s="80">
        <v>915996</v>
      </c>
      <c r="M11" s="81">
        <v>-61306033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442337418</v>
      </c>
      <c r="D13" s="58">
        <v>452000831</v>
      </c>
      <c r="E13" s="59">
        <f t="shared" si="0"/>
        <v>9663413</v>
      </c>
      <c r="F13" s="57">
        <v>463182422</v>
      </c>
      <c r="G13" s="58">
        <v>483248896</v>
      </c>
      <c r="H13" s="59">
        <f t="shared" si="1"/>
        <v>20066474</v>
      </c>
      <c r="I13" s="59">
        <v>517473515</v>
      </c>
      <c r="J13" s="27">
        <f t="shared" si="2"/>
        <v>2.184624815077254</v>
      </c>
      <c r="K13" s="28">
        <f t="shared" si="3"/>
        <v>4.3323047350013644</v>
      </c>
      <c r="L13" s="78">
        <v>-80020824</v>
      </c>
      <c r="M13" s="79">
        <v>-157858710</v>
      </c>
      <c r="N13" s="29">
        <f t="shared" si="4"/>
        <v>-12.07612283522599</v>
      </c>
      <c r="O13" s="28">
        <f t="shared" si="5"/>
        <v>-12.711667287791723</v>
      </c>
      <c r="Q13" s="30"/>
    </row>
    <row r="14" spans="1:17" x14ac:dyDescent="0.2">
      <c r="A14" s="1" t="s">
        <v>16</v>
      </c>
      <c r="B14" s="26" t="s">
        <v>24</v>
      </c>
      <c r="C14" s="57">
        <v>230652626</v>
      </c>
      <c r="D14" s="58">
        <v>120000000</v>
      </c>
      <c r="E14" s="59">
        <f t="shared" si="0"/>
        <v>-110652626</v>
      </c>
      <c r="F14" s="57">
        <v>237572204</v>
      </c>
      <c r="G14" s="58">
        <v>125520000</v>
      </c>
      <c r="H14" s="59">
        <f t="shared" si="1"/>
        <v>-112052204</v>
      </c>
      <c r="I14" s="59">
        <v>131168400</v>
      </c>
      <c r="J14" s="27">
        <f t="shared" si="2"/>
        <v>-47.973711775559842</v>
      </c>
      <c r="K14" s="28">
        <f t="shared" si="3"/>
        <v>-47.165536251033814</v>
      </c>
      <c r="L14" s="78">
        <v>-80020824</v>
      </c>
      <c r="M14" s="79">
        <v>-157858710</v>
      </c>
      <c r="N14" s="29">
        <f t="shared" si="4"/>
        <v>138.27978827111303</v>
      </c>
      <c r="O14" s="28">
        <f t="shared" si="5"/>
        <v>70.982591964675251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-80020824</v>
      </c>
      <c r="M15" s="79">
        <v>-157858710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-80020824</v>
      </c>
      <c r="M16" s="79">
        <v>-157858710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772396608</v>
      </c>
      <c r="D17" s="58">
        <v>793364997</v>
      </c>
      <c r="E17" s="59">
        <f t="shared" si="0"/>
        <v>20968389</v>
      </c>
      <c r="F17" s="57">
        <v>843268786</v>
      </c>
      <c r="G17" s="58">
        <v>777395806</v>
      </c>
      <c r="H17" s="59">
        <f t="shared" si="1"/>
        <v>-65872980</v>
      </c>
      <c r="I17" s="59">
        <v>800126646</v>
      </c>
      <c r="J17" s="39">
        <f t="shared" si="2"/>
        <v>2.7147179030594604</v>
      </c>
      <c r="K17" s="28">
        <f t="shared" si="3"/>
        <v>-7.8116231851133646</v>
      </c>
      <c r="L17" s="82">
        <v>-80020824</v>
      </c>
      <c r="M17" s="79">
        <v>-157858710</v>
      </c>
      <c r="N17" s="29">
        <f t="shared" si="4"/>
        <v>-26.203665435887043</v>
      </c>
      <c r="O17" s="28">
        <f t="shared" si="5"/>
        <v>41.729075323116476</v>
      </c>
      <c r="Q17" s="30"/>
    </row>
    <row r="18" spans="1:17" ht="16.5" x14ac:dyDescent="0.3">
      <c r="A18" s="1" t="s">
        <v>16</v>
      </c>
      <c r="B18" s="31" t="s">
        <v>27</v>
      </c>
      <c r="C18" s="60">
        <v>1445386652</v>
      </c>
      <c r="D18" s="61">
        <v>1365365828</v>
      </c>
      <c r="E18" s="62">
        <f t="shared" si="0"/>
        <v>-80020824</v>
      </c>
      <c r="F18" s="60">
        <v>1544023412</v>
      </c>
      <c r="G18" s="61">
        <v>1386164702</v>
      </c>
      <c r="H18" s="62">
        <f t="shared" si="1"/>
        <v>-157858710</v>
      </c>
      <c r="I18" s="62">
        <v>1448768561</v>
      </c>
      <c r="J18" s="40">
        <f t="shared" si="2"/>
        <v>-5.5362918904276697</v>
      </c>
      <c r="K18" s="33">
        <f t="shared" si="3"/>
        <v>-10.223854688545357</v>
      </c>
      <c r="L18" s="83">
        <v>-80020824</v>
      </c>
      <c r="M18" s="81">
        <v>-157858710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274480722</v>
      </c>
      <c r="D19" s="67">
        <v>355417542</v>
      </c>
      <c r="E19" s="68">
        <f t="shared" si="0"/>
        <v>80936820</v>
      </c>
      <c r="F19" s="69">
        <v>290451631</v>
      </c>
      <c r="G19" s="70">
        <v>387004308</v>
      </c>
      <c r="H19" s="71">
        <f t="shared" si="1"/>
        <v>96552677</v>
      </c>
      <c r="I19" s="71">
        <v>415570636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-57247650</v>
      </c>
      <c r="M22" s="79">
        <v>-50888765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55575250</v>
      </c>
      <c r="D23" s="58">
        <v>51194000</v>
      </c>
      <c r="E23" s="59">
        <f t="shared" si="0"/>
        <v>-4381250</v>
      </c>
      <c r="F23" s="57">
        <v>124911786</v>
      </c>
      <c r="G23" s="58">
        <v>6583524</v>
      </c>
      <c r="H23" s="59">
        <f t="shared" si="1"/>
        <v>-118328262</v>
      </c>
      <c r="I23" s="59">
        <v>6879783</v>
      </c>
      <c r="J23" s="27">
        <f t="shared" si="2"/>
        <v>-7.8834553150908011</v>
      </c>
      <c r="K23" s="28">
        <f t="shared" si="3"/>
        <v>-94.72946131760537</v>
      </c>
      <c r="L23" s="78">
        <v>-57247650</v>
      </c>
      <c r="M23" s="79">
        <v>-50888765</v>
      </c>
      <c r="N23" s="29">
        <f t="shared" si="4"/>
        <v>7.6531525748218492</v>
      </c>
      <c r="O23" s="28">
        <f t="shared" si="5"/>
        <v>232.5233516671116</v>
      </c>
      <c r="Q23" s="30"/>
    </row>
    <row r="24" spans="1:17" x14ac:dyDescent="0.2">
      <c r="A24" s="4" t="s">
        <v>16</v>
      </c>
      <c r="B24" s="26" t="s">
        <v>32</v>
      </c>
      <c r="C24" s="57">
        <v>500942999</v>
      </c>
      <c r="D24" s="58">
        <v>448076599</v>
      </c>
      <c r="E24" s="59">
        <f t="shared" si="0"/>
        <v>-52866400</v>
      </c>
      <c r="F24" s="57">
        <v>392091000</v>
      </c>
      <c r="G24" s="58">
        <v>459530497</v>
      </c>
      <c r="H24" s="59">
        <f t="shared" si="1"/>
        <v>67439497</v>
      </c>
      <c r="I24" s="59">
        <v>458370000</v>
      </c>
      <c r="J24" s="27">
        <f t="shared" si="2"/>
        <v>-10.55337635330442</v>
      </c>
      <c r="K24" s="28">
        <f t="shared" si="3"/>
        <v>17.199960468360661</v>
      </c>
      <c r="L24" s="78">
        <v>-57247650</v>
      </c>
      <c r="M24" s="79">
        <v>-50888765</v>
      </c>
      <c r="N24" s="29">
        <f t="shared" si="4"/>
        <v>92.34684742517814</v>
      </c>
      <c r="O24" s="28">
        <f t="shared" si="5"/>
        <v>-132.5233516671116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-57247650</v>
      </c>
      <c r="M25" s="79">
        <v>-50888765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556518249</v>
      </c>
      <c r="D26" s="61">
        <v>499270599</v>
      </c>
      <c r="E26" s="62">
        <f t="shared" si="0"/>
        <v>-57247650</v>
      </c>
      <c r="F26" s="60">
        <v>517002786</v>
      </c>
      <c r="G26" s="61">
        <v>466114021</v>
      </c>
      <c r="H26" s="62">
        <f t="shared" si="1"/>
        <v>-50888765</v>
      </c>
      <c r="I26" s="62">
        <v>465249783</v>
      </c>
      <c r="J26" s="40">
        <f t="shared" si="2"/>
        <v>-10.286751620969756</v>
      </c>
      <c r="K26" s="33">
        <f t="shared" si="3"/>
        <v>-9.8430349657728922</v>
      </c>
      <c r="L26" s="83">
        <v>-57247650</v>
      </c>
      <c r="M26" s="81">
        <v>-50888765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383332600</v>
      </c>
      <c r="D28" s="58">
        <v>357710281</v>
      </c>
      <c r="E28" s="59">
        <f t="shared" si="0"/>
        <v>-25622319</v>
      </c>
      <c r="F28" s="57">
        <v>368871000</v>
      </c>
      <c r="G28" s="58">
        <v>344551768</v>
      </c>
      <c r="H28" s="59">
        <f t="shared" si="1"/>
        <v>-24319232</v>
      </c>
      <c r="I28" s="59">
        <v>346974901</v>
      </c>
      <c r="J28" s="27">
        <f t="shared" si="2"/>
        <v>-6.6840960043575732</v>
      </c>
      <c r="K28" s="28">
        <f t="shared" si="3"/>
        <v>-6.592882606656528</v>
      </c>
      <c r="L28" s="78">
        <v>-57247650</v>
      </c>
      <c r="M28" s="79">
        <v>-50888765</v>
      </c>
      <c r="N28" s="29">
        <f t="shared" si="4"/>
        <v>44.756979544138495</v>
      </c>
      <c r="O28" s="28">
        <f t="shared" si="5"/>
        <v>47.789000185011368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-57247650</v>
      </c>
      <c r="M29" s="79">
        <v>-50888765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-57247650</v>
      </c>
      <c r="M30" s="79">
        <v>-50888765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8050000</v>
      </c>
      <c r="D31" s="58">
        <v>2100000</v>
      </c>
      <c r="E31" s="59">
        <f t="shared" si="0"/>
        <v>-5950000</v>
      </c>
      <c r="F31" s="57">
        <v>150000</v>
      </c>
      <c r="G31" s="58">
        <v>0</v>
      </c>
      <c r="H31" s="59">
        <f t="shared" si="1"/>
        <v>-150000</v>
      </c>
      <c r="I31" s="59">
        <v>0</v>
      </c>
      <c r="J31" s="27">
        <f t="shared" si="2"/>
        <v>-73.91304347826086</v>
      </c>
      <c r="K31" s="28">
        <f t="shared" si="3"/>
        <v>-100</v>
      </c>
      <c r="L31" s="78">
        <v>-57247650</v>
      </c>
      <c r="M31" s="79">
        <v>-50888765</v>
      </c>
      <c r="N31" s="29">
        <f t="shared" si="4"/>
        <v>10.393439730713837</v>
      </c>
      <c r="O31" s="28">
        <f t="shared" si="5"/>
        <v>0.29476054292140907</v>
      </c>
      <c r="Q31" s="30"/>
    </row>
    <row r="32" spans="1:17" x14ac:dyDescent="0.2">
      <c r="A32" s="4" t="s">
        <v>16</v>
      </c>
      <c r="B32" s="26" t="s">
        <v>39</v>
      </c>
      <c r="C32" s="57">
        <v>165135649</v>
      </c>
      <c r="D32" s="58">
        <v>139460318</v>
      </c>
      <c r="E32" s="59">
        <f t="shared" si="0"/>
        <v>-25675331</v>
      </c>
      <c r="F32" s="57">
        <v>147981786</v>
      </c>
      <c r="G32" s="58">
        <v>121562253</v>
      </c>
      <c r="H32" s="59">
        <f t="shared" si="1"/>
        <v>-26419533</v>
      </c>
      <c r="I32" s="59">
        <v>118274882</v>
      </c>
      <c r="J32" s="27">
        <f t="shared" si="2"/>
        <v>-15.548024400231109</v>
      </c>
      <c r="K32" s="28">
        <f t="shared" si="3"/>
        <v>-17.853232964765002</v>
      </c>
      <c r="L32" s="78">
        <v>-57247650</v>
      </c>
      <c r="M32" s="79">
        <v>-50888765</v>
      </c>
      <c r="N32" s="29">
        <f t="shared" si="4"/>
        <v>44.849580725147668</v>
      </c>
      <c r="O32" s="28">
        <f t="shared" si="5"/>
        <v>51.916239272067223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556518249</v>
      </c>
      <c r="D33" s="76">
        <v>499270599</v>
      </c>
      <c r="E33" s="77">
        <f t="shared" si="0"/>
        <v>-57247650</v>
      </c>
      <c r="F33" s="75">
        <v>517002786</v>
      </c>
      <c r="G33" s="76">
        <v>466114021</v>
      </c>
      <c r="H33" s="77">
        <f t="shared" si="1"/>
        <v>-50888765</v>
      </c>
      <c r="I33" s="77">
        <v>465249783</v>
      </c>
      <c r="J33" s="53">
        <f t="shared" si="2"/>
        <v>-10.286751620969756</v>
      </c>
      <c r="K33" s="54">
        <f t="shared" si="3"/>
        <v>-9.8430349657728922</v>
      </c>
      <c r="L33" s="90">
        <v>-57247650</v>
      </c>
      <c r="M33" s="91">
        <v>-50888765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37657452</v>
      </c>
      <c r="D8" s="58">
        <v>30745439</v>
      </c>
      <c r="E8" s="59">
        <f>$D8       -$C8</f>
        <v>-6912013</v>
      </c>
      <c r="F8" s="57">
        <v>39427356</v>
      </c>
      <c r="G8" s="58">
        <v>32159729</v>
      </c>
      <c r="H8" s="59">
        <f>$G8       -$F8</f>
        <v>-7267627</v>
      </c>
      <c r="I8" s="59">
        <v>33606916</v>
      </c>
      <c r="J8" s="27">
        <f>IF(($C8       =0),0,(($E8       /$C8       )*100))</f>
        <v>-18.354967298371648</v>
      </c>
      <c r="K8" s="28">
        <f>IF(($F8       =0),0,(($H8       /$F8       )*100))</f>
        <v>-18.432955534730759</v>
      </c>
      <c r="L8" s="78">
        <v>51335352</v>
      </c>
      <c r="M8" s="79">
        <v>63987505</v>
      </c>
      <c r="N8" s="29">
        <f>IF(($L8       =0),0,(($E8       /$L8       )*100))</f>
        <v>-13.464430905236609</v>
      </c>
      <c r="O8" s="28">
        <f>IF(($M8       =0),0,(($H8       /$M8       )*100))</f>
        <v>-11.357884637008429</v>
      </c>
      <c r="Q8" s="30"/>
    </row>
    <row r="9" spans="1:17" x14ac:dyDescent="0.2">
      <c r="A9" s="1" t="s">
        <v>16</v>
      </c>
      <c r="B9" s="26" t="s">
        <v>19</v>
      </c>
      <c r="C9" s="57">
        <v>54679668</v>
      </c>
      <c r="D9" s="58">
        <v>37016821</v>
      </c>
      <c r="E9" s="59">
        <f>$D9       -$C9</f>
        <v>-17662847</v>
      </c>
      <c r="F9" s="57">
        <v>57249600</v>
      </c>
      <c r="G9" s="58">
        <v>38719593</v>
      </c>
      <c r="H9" s="59">
        <f>$G9       -$F9</f>
        <v>-18530007</v>
      </c>
      <c r="I9" s="59">
        <v>40461977</v>
      </c>
      <c r="J9" s="27">
        <f>IF(($C9       =0),0,(($E9       /$C9       )*100))</f>
        <v>-32.302403518616828</v>
      </c>
      <c r="K9" s="28">
        <f>IF(($F9       =0),0,(($H9       /$F9       )*100))</f>
        <v>-32.367050599480166</v>
      </c>
      <c r="L9" s="78">
        <v>51335352</v>
      </c>
      <c r="M9" s="79">
        <v>63987505</v>
      </c>
      <c r="N9" s="29">
        <f>IF(($L9       =0),0,(($E9       /$L9       )*100))</f>
        <v>-34.406790470629282</v>
      </c>
      <c r="O9" s="28">
        <f>IF(($M9       =0),0,(($H9       /$M9       )*100))</f>
        <v>-28.958789688705632</v>
      </c>
      <c r="Q9" s="30"/>
    </row>
    <row r="10" spans="1:17" x14ac:dyDescent="0.2">
      <c r="A10" s="1" t="s">
        <v>16</v>
      </c>
      <c r="B10" s="26" t="s">
        <v>20</v>
      </c>
      <c r="C10" s="57">
        <v>303515556</v>
      </c>
      <c r="D10" s="58">
        <v>379425768</v>
      </c>
      <c r="E10" s="59">
        <f t="shared" ref="E10:E33" si="0">$D10      -$C10</f>
        <v>75910212</v>
      </c>
      <c r="F10" s="57">
        <v>295984080</v>
      </c>
      <c r="G10" s="58">
        <v>385769219</v>
      </c>
      <c r="H10" s="59">
        <f t="shared" ref="H10:H33" si="1">$G10      -$F10</f>
        <v>89785139</v>
      </c>
      <c r="I10" s="59">
        <v>403115845</v>
      </c>
      <c r="J10" s="27">
        <f t="shared" ref="J10:J33" si="2">IF(($C10      =0),0,(($E10      /$C10      )*100))</f>
        <v>25.010320064122183</v>
      </c>
      <c r="K10" s="28">
        <f t="shared" ref="K10:K33" si="3">IF(($F10      =0),0,(($H10      /$F10      )*100))</f>
        <v>30.334448731161483</v>
      </c>
      <c r="L10" s="78">
        <v>51335352</v>
      </c>
      <c r="M10" s="79">
        <v>63987505</v>
      </c>
      <c r="N10" s="29">
        <f t="shared" ref="N10:N33" si="4">IF(($L10      =0),0,(($E10      /$L10      )*100))</f>
        <v>147.8712213758659</v>
      </c>
      <c r="O10" s="28">
        <f t="shared" ref="O10:O33" si="5">IF(($M10      =0),0,(($H10      /$M10      )*100))</f>
        <v>140.31667432571408</v>
      </c>
      <c r="Q10" s="30"/>
    </row>
    <row r="11" spans="1:17" ht="16.5" x14ac:dyDescent="0.3">
      <c r="A11" s="4" t="s">
        <v>16</v>
      </c>
      <c r="B11" s="31" t="s">
        <v>21</v>
      </c>
      <c r="C11" s="60">
        <v>395852676</v>
      </c>
      <c r="D11" s="61">
        <v>447188028</v>
      </c>
      <c r="E11" s="62">
        <f t="shared" si="0"/>
        <v>51335352</v>
      </c>
      <c r="F11" s="60">
        <v>392661036</v>
      </c>
      <c r="G11" s="61">
        <v>456648541</v>
      </c>
      <c r="H11" s="62">
        <f t="shared" si="1"/>
        <v>63987505</v>
      </c>
      <c r="I11" s="62">
        <v>477184738</v>
      </c>
      <c r="J11" s="32">
        <f t="shared" si="2"/>
        <v>12.968297326857027</v>
      </c>
      <c r="K11" s="33">
        <f t="shared" si="3"/>
        <v>16.295863132190178</v>
      </c>
      <c r="L11" s="80">
        <v>51335352</v>
      </c>
      <c r="M11" s="81">
        <v>63987505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155534160</v>
      </c>
      <c r="D13" s="58">
        <v>165008996</v>
      </c>
      <c r="E13" s="59">
        <f t="shared" si="0"/>
        <v>9474836</v>
      </c>
      <c r="F13" s="57">
        <v>162844248</v>
      </c>
      <c r="G13" s="58">
        <v>171281102</v>
      </c>
      <c r="H13" s="59">
        <f t="shared" si="1"/>
        <v>8436854</v>
      </c>
      <c r="I13" s="59">
        <v>178989920</v>
      </c>
      <c r="J13" s="27">
        <f t="shared" si="2"/>
        <v>6.0918038841113749</v>
      </c>
      <c r="K13" s="28">
        <f t="shared" si="3"/>
        <v>5.1809346069134721</v>
      </c>
      <c r="L13" s="78">
        <v>20019092</v>
      </c>
      <c r="M13" s="79">
        <v>12543498</v>
      </c>
      <c r="N13" s="29">
        <f t="shared" si="4"/>
        <v>47.328999736851202</v>
      </c>
      <c r="O13" s="28">
        <f t="shared" si="5"/>
        <v>67.260775263805996</v>
      </c>
      <c r="Q13" s="30"/>
    </row>
    <row r="14" spans="1:17" x14ac:dyDescent="0.2">
      <c r="A14" s="1" t="s">
        <v>16</v>
      </c>
      <c r="B14" s="26" t="s">
        <v>24</v>
      </c>
      <c r="C14" s="57">
        <v>6981588</v>
      </c>
      <c r="D14" s="58">
        <v>4197469</v>
      </c>
      <c r="E14" s="59">
        <f t="shared" si="0"/>
        <v>-2784119</v>
      </c>
      <c r="F14" s="57">
        <v>7309728</v>
      </c>
      <c r="G14" s="58">
        <v>4390552</v>
      </c>
      <c r="H14" s="59">
        <f t="shared" si="1"/>
        <v>-2919176</v>
      </c>
      <c r="I14" s="59">
        <v>4588128</v>
      </c>
      <c r="J14" s="27">
        <f t="shared" si="2"/>
        <v>-39.878019155527369</v>
      </c>
      <c r="K14" s="28">
        <f t="shared" si="3"/>
        <v>-39.935494179810796</v>
      </c>
      <c r="L14" s="78">
        <v>20019092</v>
      </c>
      <c r="M14" s="79">
        <v>12543498</v>
      </c>
      <c r="N14" s="29">
        <f t="shared" si="4"/>
        <v>-13.907319073212712</v>
      </c>
      <c r="O14" s="28">
        <f t="shared" si="5"/>
        <v>-23.272423689149548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20019092</v>
      </c>
      <c r="M15" s="79">
        <v>12543498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38522364</v>
      </c>
      <c r="D16" s="58">
        <v>32413147</v>
      </c>
      <c r="E16" s="59">
        <f t="shared" si="0"/>
        <v>-6109217</v>
      </c>
      <c r="F16" s="57">
        <v>40332912</v>
      </c>
      <c r="G16" s="58">
        <v>33904151</v>
      </c>
      <c r="H16" s="59">
        <f t="shared" si="1"/>
        <v>-6428761</v>
      </c>
      <c r="I16" s="59">
        <v>35429838</v>
      </c>
      <c r="J16" s="27">
        <f t="shared" si="2"/>
        <v>-15.858883945959287</v>
      </c>
      <c r="K16" s="28">
        <f t="shared" si="3"/>
        <v>-15.939243365319122</v>
      </c>
      <c r="L16" s="78">
        <v>20019092</v>
      </c>
      <c r="M16" s="79">
        <v>12543498</v>
      </c>
      <c r="N16" s="29">
        <f t="shared" si="4"/>
        <v>-30.516953516173462</v>
      </c>
      <c r="O16" s="28">
        <f t="shared" si="5"/>
        <v>-51.251740144575294</v>
      </c>
      <c r="Q16" s="30"/>
    </row>
    <row r="17" spans="1:17" x14ac:dyDescent="0.2">
      <c r="A17" s="1" t="s">
        <v>16</v>
      </c>
      <c r="B17" s="26" t="s">
        <v>26</v>
      </c>
      <c r="C17" s="57">
        <v>226129860</v>
      </c>
      <c r="D17" s="58">
        <v>245567452</v>
      </c>
      <c r="E17" s="59">
        <f t="shared" si="0"/>
        <v>19437592</v>
      </c>
      <c r="F17" s="57">
        <v>233617152</v>
      </c>
      <c r="G17" s="58">
        <v>247071733</v>
      </c>
      <c r="H17" s="59">
        <f t="shared" si="1"/>
        <v>13454581</v>
      </c>
      <c r="I17" s="59">
        <v>258176850</v>
      </c>
      <c r="J17" s="39">
        <f t="shared" si="2"/>
        <v>8.5957652828335007</v>
      </c>
      <c r="K17" s="28">
        <f t="shared" si="3"/>
        <v>5.7592436534796896</v>
      </c>
      <c r="L17" s="82">
        <v>20019092</v>
      </c>
      <c r="M17" s="79">
        <v>12543498</v>
      </c>
      <c r="N17" s="29">
        <f t="shared" si="4"/>
        <v>97.095272852534976</v>
      </c>
      <c r="O17" s="28">
        <f t="shared" si="5"/>
        <v>107.26338856991886</v>
      </c>
      <c r="Q17" s="30"/>
    </row>
    <row r="18" spans="1:17" ht="16.5" x14ac:dyDescent="0.3">
      <c r="A18" s="1" t="s">
        <v>16</v>
      </c>
      <c r="B18" s="31" t="s">
        <v>27</v>
      </c>
      <c r="C18" s="60">
        <v>427167972</v>
      </c>
      <c r="D18" s="61">
        <v>447187064</v>
      </c>
      <c r="E18" s="62">
        <f t="shared" si="0"/>
        <v>20019092</v>
      </c>
      <c r="F18" s="60">
        <v>444104040</v>
      </c>
      <c r="G18" s="61">
        <v>456647538</v>
      </c>
      <c r="H18" s="62">
        <f t="shared" si="1"/>
        <v>12543498</v>
      </c>
      <c r="I18" s="62">
        <v>477184736</v>
      </c>
      <c r="J18" s="40">
        <f t="shared" si="2"/>
        <v>4.6864683946857326</v>
      </c>
      <c r="K18" s="33">
        <f t="shared" si="3"/>
        <v>2.824450324748228</v>
      </c>
      <c r="L18" s="83">
        <v>20019092</v>
      </c>
      <c r="M18" s="81">
        <v>12543498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-31315296</v>
      </c>
      <c r="D19" s="67">
        <v>964</v>
      </c>
      <c r="E19" s="68">
        <f t="shared" si="0"/>
        <v>31316260</v>
      </c>
      <c r="F19" s="69">
        <v>-51443004</v>
      </c>
      <c r="G19" s="70">
        <v>1003</v>
      </c>
      <c r="H19" s="71">
        <f t="shared" si="1"/>
        <v>51444007</v>
      </c>
      <c r="I19" s="71">
        <v>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-55104440</v>
      </c>
      <c r="M22" s="79">
        <v>-54505921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52988184</v>
      </c>
      <c r="D23" s="58">
        <v>11950000</v>
      </c>
      <c r="E23" s="59">
        <f t="shared" si="0"/>
        <v>-41038184</v>
      </c>
      <c r="F23" s="57">
        <v>55478628</v>
      </c>
      <c r="G23" s="58">
        <v>12499700</v>
      </c>
      <c r="H23" s="59">
        <f t="shared" si="1"/>
        <v>-42978928</v>
      </c>
      <c r="I23" s="59">
        <v>13062184</v>
      </c>
      <c r="J23" s="27">
        <f t="shared" si="2"/>
        <v>-77.447802325137232</v>
      </c>
      <c r="K23" s="28">
        <f t="shared" si="3"/>
        <v>-77.469341887834716</v>
      </c>
      <c r="L23" s="78">
        <v>-55104440</v>
      </c>
      <c r="M23" s="79">
        <v>-54505921</v>
      </c>
      <c r="N23" s="29">
        <f t="shared" si="4"/>
        <v>74.473461666609808</v>
      </c>
      <c r="O23" s="28">
        <f t="shared" si="5"/>
        <v>78.851851709835344</v>
      </c>
      <c r="Q23" s="30"/>
    </row>
    <row r="24" spans="1:17" x14ac:dyDescent="0.2">
      <c r="A24" s="4" t="s">
        <v>16</v>
      </c>
      <c r="B24" s="26" t="s">
        <v>32</v>
      </c>
      <c r="C24" s="57">
        <v>70133256</v>
      </c>
      <c r="D24" s="58">
        <v>56067000</v>
      </c>
      <c r="E24" s="59">
        <f t="shared" si="0"/>
        <v>-14066256</v>
      </c>
      <c r="F24" s="57">
        <v>74604492</v>
      </c>
      <c r="G24" s="58">
        <v>63077499</v>
      </c>
      <c r="H24" s="59">
        <f t="shared" si="1"/>
        <v>-11526993</v>
      </c>
      <c r="I24" s="59">
        <v>68808148</v>
      </c>
      <c r="J24" s="27">
        <f t="shared" si="2"/>
        <v>-20.056470784701624</v>
      </c>
      <c r="K24" s="28">
        <f t="shared" si="3"/>
        <v>-15.450802881949791</v>
      </c>
      <c r="L24" s="78">
        <v>-55104440</v>
      </c>
      <c r="M24" s="79">
        <v>-54505921</v>
      </c>
      <c r="N24" s="29">
        <f t="shared" si="4"/>
        <v>25.526538333390196</v>
      </c>
      <c r="O24" s="28">
        <f t="shared" si="5"/>
        <v>21.148148290164659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-55104440</v>
      </c>
      <c r="M25" s="79">
        <v>-54505921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123121440</v>
      </c>
      <c r="D26" s="61">
        <v>68017000</v>
      </c>
      <c r="E26" s="62">
        <f t="shared" si="0"/>
        <v>-55104440</v>
      </c>
      <c r="F26" s="60">
        <v>130083120</v>
      </c>
      <c r="G26" s="61">
        <v>75577199</v>
      </c>
      <c r="H26" s="62">
        <f t="shared" si="1"/>
        <v>-54505921</v>
      </c>
      <c r="I26" s="62">
        <v>81870332</v>
      </c>
      <c r="J26" s="40">
        <f t="shared" si="2"/>
        <v>-44.756169193602673</v>
      </c>
      <c r="K26" s="33">
        <f t="shared" si="3"/>
        <v>-41.900840785491617</v>
      </c>
      <c r="L26" s="83">
        <v>-55104440</v>
      </c>
      <c r="M26" s="81">
        <v>-54505921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-55104440</v>
      </c>
      <c r="M28" s="79">
        <v>-54505921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40444812</v>
      </c>
      <c r="D29" s="58">
        <v>12994000</v>
      </c>
      <c r="E29" s="59">
        <f t="shared" si="0"/>
        <v>-27450812</v>
      </c>
      <c r="F29" s="57">
        <v>43694208</v>
      </c>
      <c r="G29" s="58">
        <v>18000000</v>
      </c>
      <c r="H29" s="59">
        <f t="shared" si="1"/>
        <v>-25694208</v>
      </c>
      <c r="I29" s="59">
        <v>20000000</v>
      </c>
      <c r="J29" s="27">
        <f t="shared" si="2"/>
        <v>-67.87226999596389</v>
      </c>
      <c r="K29" s="28">
        <f t="shared" si="3"/>
        <v>-58.80460861082549</v>
      </c>
      <c r="L29" s="78">
        <v>-55104440</v>
      </c>
      <c r="M29" s="79">
        <v>-54505921</v>
      </c>
      <c r="N29" s="29">
        <f t="shared" si="4"/>
        <v>49.815971272006394</v>
      </c>
      <c r="O29" s="28">
        <f t="shared" si="5"/>
        <v>47.14021436313314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-55104440</v>
      </c>
      <c r="M30" s="79">
        <v>-54505921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50878248</v>
      </c>
      <c r="D31" s="58">
        <v>43073000</v>
      </c>
      <c r="E31" s="59">
        <f t="shared" si="0"/>
        <v>-7805248</v>
      </c>
      <c r="F31" s="57">
        <v>53096004</v>
      </c>
      <c r="G31" s="58">
        <v>45077499</v>
      </c>
      <c r="H31" s="59">
        <f t="shared" si="1"/>
        <v>-8018505</v>
      </c>
      <c r="I31" s="59">
        <v>48808148</v>
      </c>
      <c r="J31" s="27">
        <f t="shared" si="2"/>
        <v>-15.341031397150312</v>
      </c>
      <c r="K31" s="28">
        <f t="shared" si="3"/>
        <v>-15.101899193769835</v>
      </c>
      <c r="L31" s="78">
        <v>-55104440</v>
      </c>
      <c r="M31" s="79">
        <v>-54505921</v>
      </c>
      <c r="N31" s="29">
        <f t="shared" si="4"/>
        <v>14.164462972493686</v>
      </c>
      <c r="O31" s="28">
        <f t="shared" si="5"/>
        <v>14.711254947879882</v>
      </c>
      <c r="Q31" s="30"/>
    </row>
    <row r="32" spans="1:17" x14ac:dyDescent="0.2">
      <c r="A32" s="4" t="s">
        <v>16</v>
      </c>
      <c r="B32" s="26" t="s">
        <v>39</v>
      </c>
      <c r="C32" s="57">
        <v>31798380</v>
      </c>
      <c r="D32" s="58">
        <v>11950000</v>
      </c>
      <c r="E32" s="59">
        <f t="shared" si="0"/>
        <v>-19848380</v>
      </c>
      <c r="F32" s="57">
        <v>33292908</v>
      </c>
      <c r="G32" s="58">
        <v>12499700</v>
      </c>
      <c r="H32" s="59">
        <f t="shared" si="1"/>
        <v>-20793208</v>
      </c>
      <c r="I32" s="59">
        <v>13062184</v>
      </c>
      <c r="J32" s="27">
        <f t="shared" si="2"/>
        <v>-62.419469167926167</v>
      </c>
      <c r="K32" s="28">
        <f t="shared" si="3"/>
        <v>-62.45536737133326</v>
      </c>
      <c r="L32" s="78">
        <v>-55104440</v>
      </c>
      <c r="M32" s="79">
        <v>-54505921</v>
      </c>
      <c r="N32" s="29">
        <f t="shared" si="4"/>
        <v>36.019565755499919</v>
      </c>
      <c r="O32" s="28">
        <f t="shared" si="5"/>
        <v>38.14853068898698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123121440</v>
      </c>
      <c r="D33" s="76">
        <v>68017000</v>
      </c>
      <c r="E33" s="77">
        <f t="shared" si="0"/>
        <v>-55104440</v>
      </c>
      <c r="F33" s="75">
        <v>130083120</v>
      </c>
      <c r="G33" s="76">
        <v>75577199</v>
      </c>
      <c r="H33" s="77">
        <f t="shared" si="1"/>
        <v>-54505921</v>
      </c>
      <c r="I33" s="77">
        <v>81870332</v>
      </c>
      <c r="J33" s="53">
        <f t="shared" si="2"/>
        <v>-44.756169193602673</v>
      </c>
      <c r="K33" s="54">
        <f t="shared" si="3"/>
        <v>-41.900840785491617</v>
      </c>
      <c r="L33" s="90">
        <v>-55104440</v>
      </c>
      <c r="M33" s="91">
        <v>-54505921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17883516</v>
      </c>
      <c r="D8" s="58">
        <v>17900566</v>
      </c>
      <c r="E8" s="59">
        <f>$D8       -$C8</f>
        <v>17050</v>
      </c>
      <c r="F8" s="57">
        <v>18724043</v>
      </c>
      <c r="G8" s="58">
        <v>18616589</v>
      </c>
      <c r="H8" s="59">
        <f>$G8       -$F8</f>
        <v>-107454</v>
      </c>
      <c r="I8" s="59">
        <v>19361252</v>
      </c>
      <c r="J8" s="27">
        <f>IF(($C8       =0),0,(($E8       /$C8       )*100))</f>
        <v>9.5339193925847693E-2</v>
      </c>
      <c r="K8" s="28">
        <f>IF(($F8       =0),0,(($H8       /$F8       )*100))</f>
        <v>-0.5738824675845916</v>
      </c>
      <c r="L8" s="78">
        <v>6865119</v>
      </c>
      <c r="M8" s="79">
        <v>-607871</v>
      </c>
      <c r="N8" s="29">
        <f>IF(($L8       =0),0,(($E8       /$L8       )*100))</f>
        <v>0.24835694763630464</v>
      </c>
      <c r="O8" s="28">
        <f>IF(($M8       =0),0,(($H8       /$M8       )*100))</f>
        <v>17.677105833310026</v>
      </c>
      <c r="Q8" s="30"/>
    </row>
    <row r="9" spans="1:17" x14ac:dyDescent="0.2">
      <c r="A9" s="1" t="s">
        <v>16</v>
      </c>
      <c r="B9" s="26" t="s">
        <v>19</v>
      </c>
      <c r="C9" s="57">
        <v>80097391</v>
      </c>
      <c r="D9" s="58">
        <v>73305843</v>
      </c>
      <c r="E9" s="59">
        <f>$D9       -$C9</f>
        <v>-6791548</v>
      </c>
      <c r="F9" s="57">
        <v>91481467</v>
      </c>
      <c r="G9" s="58">
        <v>76657897</v>
      </c>
      <c r="H9" s="59">
        <f>$G9       -$F9</f>
        <v>-14823570</v>
      </c>
      <c r="I9" s="59">
        <v>80490791</v>
      </c>
      <c r="J9" s="27">
        <f>IF(($C9       =0),0,(($E9       /$C9       )*100))</f>
        <v>-8.4791126342679508</v>
      </c>
      <c r="K9" s="28">
        <f>IF(($F9       =0),0,(($H9       /$F9       )*100))</f>
        <v>-16.2039049942214</v>
      </c>
      <c r="L9" s="78">
        <v>6865119</v>
      </c>
      <c r="M9" s="79">
        <v>-607871</v>
      </c>
      <c r="N9" s="29">
        <f>IF(($L9       =0),0,(($E9       /$L9       )*100))</f>
        <v>-98.928336129351862</v>
      </c>
      <c r="O9" s="28">
        <f>IF(($M9       =0),0,(($H9       /$M9       )*100))</f>
        <v>2438.6045723516995</v>
      </c>
      <c r="Q9" s="30"/>
    </row>
    <row r="10" spans="1:17" x14ac:dyDescent="0.2">
      <c r="A10" s="1" t="s">
        <v>16</v>
      </c>
      <c r="B10" s="26" t="s">
        <v>20</v>
      </c>
      <c r="C10" s="57">
        <v>246548467</v>
      </c>
      <c r="D10" s="58">
        <v>260188084</v>
      </c>
      <c r="E10" s="59">
        <f t="shared" ref="E10:E33" si="0">$D10      -$C10</f>
        <v>13639617</v>
      </c>
      <c r="F10" s="57">
        <v>240101885</v>
      </c>
      <c r="G10" s="58">
        <v>254425038</v>
      </c>
      <c r="H10" s="59">
        <f t="shared" ref="H10:H33" si="1">$G10      -$F10</f>
        <v>14323153</v>
      </c>
      <c r="I10" s="59">
        <v>250683316</v>
      </c>
      <c r="J10" s="27">
        <f t="shared" ref="J10:J33" si="2">IF(($C10      =0),0,(($E10      /$C10      )*100))</f>
        <v>5.532225434603899</v>
      </c>
      <c r="K10" s="28">
        <f t="shared" ref="K10:K33" si="3">IF(($F10      =0),0,(($H10      /$F10      )*100))</f>
        <v>5.9654479597275971</v>
      </c>
      <c r="L10" s="78">
        <v>6865119</v>
      </c>
      <c r="M10" s="79">
        <v>-607871</v>
      </c>
      <c r="N10" s="29">
        <f t="shared" ref="N10:N33" si="4">IF(($L10      =0),0,(($E10      /$L10      )*100))</f>
        <v>198.67997918171557</v>
      </c>
      <c r="O10" s="28">
        <f t="shared" ref="O10:O33" si="5">IF(($M10      =0),0,(($H10      /$M10      )*100))</f>
        <v>-2356.2816781850097</v>
      </c>
      <c r="Q10" s="30"/>
    </row>
    <row r="11" spans="1:17" ht="16.5" x14ac:dyDescent="0.3">
      <c r="A11" s="4" t="s">
        <v>16</v>
      </c>
      <c r="B11" s="31" t="s">
        <v>21</v>
      </c>
      <c r="C11" s="60">
        <v>344529374</v>
      </c>
      <c r="D11" s="61">
        <v>351394493</v>
      </c>
      <c r="E11" s="62">
        <f t="shared" si="0"/>
        <v>6865119</v>
      </c>
      <c r="F11" s="60">
        <v>350307395</v>
      </c>
      <c r="G11" s="61">
        <v>349699524</v>
      </c>
      <c r="H11" s="62">
        <f t="shared" si="1"/>
        <v>-607871</v>
      </c>
      <c r="I11" s="62">
        <v>350535359</v>
      </c>
      <c r="J11" s="32">
        <f t="shared" si="2"/>
        <v>1.9926077478665143</v>
      </c>
      <c r="K11" s="33">
        <f t="shared" si="3"/>
        <v>-0.17352502649851281</v>
      </c>
      <c r="L11" s="80">
        <v>6865119</v>
      </c>
      <c r="M11" s="81">
        <v>-607871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136600056</v>
      </c>
      <c r="D13" s="58">
        <v>146668768</v>
      </c>
      <c r="E13" s="59">
        <f t="shared" si="0"/>
        <v>10068712</v>
      </c>
      <c r="F13" s="57">
        <v>143178635</v>
      </c>
      <c r="G13" s="58">
        <v>153417820</v>
      </c>
      <c r="H13" s="59">
        <f t="shared" si="1"/>
        <v>10239185</v>
      </c>
      <c r="I13" s="59">
        <v>160459201</v>
      </c>
      <c r="J13" s="27">
        <f t="shared" si="2"/>
        <v>7.3709428054700075</v>
      </c>
      <c r="K13" s="28">
        <f t="shared" si="3"/>
        <v>7.1513358120783872</v>
      </c>
      <c r="L13" s="78">
        <v>63010362</v>
      </c>
      <c r="M13" s="79">
        <v>32793268</v>
      </c>
      <c r="N13" s="29">
        <f t="shared" si="4"/>
        <v>15.979454299913401</v>
      </c>
      <c r="O13" s="28">
        <f t="shared" si="5"/>
        <v>31.223435858847616</v>
      </c>
      <c r="Q13" s="30"/>
    </row>
    <row r="14" spans="1:17" x14ac:dyDescent="0.2">
      <c r="A14" s="1" t="s">
        <v>16</v>
      </c>
      <c r="B14" s="26" t="s">
        <v>24</v>
      </c>
      <c r="C14" s="57">
        <v>15152902</v>
      </c>
      <c r="D14" s="58">
        <v>15982644</v>
      </c>
      <c r="E14" s="59">
        <f t="shared" si="0"/>
        <v>829742</v>
      </c>
      <c r="F14" s="57">
        <v>15767017</v>
      </c>
      <c r="G14" s="58">
        <v>16781776</v>
      </c>
      <c r="H14" s="59">
        <f t="shared" si="1"/>
        <v>1014759</v>
      </c>
      <c r="I14" s="59">
        <v>17620865</v>
      </c>
      <c r="J14" s="27">
        <f t="shared" si="2"/>
        <v>5.4757959894414947</v>
      </c>
      <c r="K14" s="28">
        <f t="shared" si="3"/>
        <v>6.4359605878524766</v>
      </c>
      <c r="L14" s="78">
        <v>63010362</v>
      </c>
      <c r="M14" s="79">
        <v>32793268</v>
      </c>
      <c r="N14" s="29">
        <f t="shared" si="4"/>
        <v>1.3168342057771387</v>
      </c>
      <c r="O14" s="28">
        <f t="shared" si="5"/>
        <v>3.0944125483315661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63010362</v>
      </c>
      <c r="M15" s="79">
        <v>32793268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69352281</v>
      </c>
      <c r="D16" s="58">
        <v>55383367</v>
      </c>
      <c r="E16" s="59">
        <f t="shared" si="0"/>
        <v>-13968914</v>
      </c>
      <c r="F16" s="57">
        <v>78160021</v>
      </c>
      <c r="G16" s="58">
        <v>58152535</v>
      </c>
      <c r="H16" s="59">
        <f t="shared" si="1"/>
        <v>-20007486</v>
      </c>
      <c r="I16" s="59">
        <v>61060162</v>
      </c>
      <c r="J16" s="27">
        <f t="shared" si="2"/>
        <v>-20.141967644870974</v>
      </c>
      <c r="K16" s="28">
        <f t="shared" si="3"/>
        <v>-25.598107247182035</v>
      </c>
      <c r="L16" s="78">
        <v>63010362</v>
      </c>
      <c r="M16" s="79">
        <v>32793268</v>
      </c>
      <c r="N16" s="29">
        <f t="shared" si="4"/>
        <v>-22.169233054080848</v>
      </c>
      <c r="O16" s="28">
        <f t="shared" si="5"/>
        <v>-61.010955053335948</v>
      </c>
      <c r="Q16" s="30"/>
    </row>
    <row r="17" spans="1:17" x14ac:dyDescent="0.2">
      <c r="A17" s="1" t="s">
        <v>16</v>
      </c>
      <c r="B17" s="26" t="s">
        <v>26</v>
      </c>
      <c r="C17" s="57">
        <v>130008500</v>
      </c>
      <c r="D17" s="58">
        <v>196089322</v>
      </c>
      <c r="E17" s="59">
        <f t="shared" si="0"/>
        <v>66080822</v>
      </c>
      <c r="F17" s="57">
        <v>149078919</v>
      </c>
      <c r="G17" s="58">
        <v>190625729</v>
      </c>
      <c r="H17" s="59">
        <f t="shared" si="1"/>
        <v>41546810</v>
      </c>
      <c r="I17" s="59">
        <v>200659814</v>
      </c>
      <c r="J17" s="39">
        <f t="shared" si="2"/>
        <v>50.828078164120036</v>
      </c>
      <c r="K17" s="28">
        <f t="shared" si="3"/>
        <v>27.869004067570412</v>
      </c>
      <c r="L17" s="82">
        <v>63010362</v>
      </c>
      <c r="M17" s="79">
        <v>32793268</v>
      </c>
      <c r="N17" s="29">
        <f t="shared" si="4"/>
        <v>104.87294454839031</v>
      </c>
      <c r="O17" s="28">
        <f t="shared" si="5"/>
        <v>126.69310664615676</v>
      </c>
      <c r="Q17" s="30"/>
    </row>
    <row r="18" spans="1:17" ht="16.5" x14ac:dyDescent="0.3">
      <c r="A18" s="1" t="s">
        <v>16</v>
      </c>
      <c r="B18" s="31" t="s">
        <v>27</v>
      </c>
      <c r="C18" s="60">
        <v>351113739</v>
      </c>
      <c r="D18" s="61">
        <v>414124101</v>
      </c>
      <c r="E18" s="62">
        <f t="shared" si="0"/>
        <v>63010362</v>
      </c>
      <c r="F18" s="60">
        <v>386184592</v>
      </c>
      <c r="G18" s="61">
        <v>418977860</v>
      </c>
      <c r="H18" s="62">
        <f t="shared" si="1"/>
        <v>32793268</v>
      </c>
      <c r="I18" s="62">
        <v>439800042</v>
      </c>
      <c r="J18" s="40">
        <f t="shared" si="2"/>
        <v>17.945854861578059</v>
      </c>
      <c r="K18" s="33">
        <f t="shared" si="3"/>
        <v>8.4916044501330088</v>
      </c>
      <c r="L18" s="83">
        <v>63010362</v>
      </c>
      <c r="M18" s="81">
        <v>32793268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-6584365</v>
      </c>
      <c r="D19" s="67">
        <v>-62729608</v>
      </c>
      <c r="E19" s="68">
        <f t="shared" si="0"/>
        <v>-56145243</v>
      </c>
      <c r="F19" s="69">
        <v>-35877197</v>
      </c>
      <c r="G19" s="70">
        <v>-69278336</v>
      </c>
      <c r="H19" s="71">
        <f t="shared" si="1"/>
        <v>-33401139</v>
      </c>
      <c r="I19" s="71">
        <v>-89264683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51327561</v>
      </c>
      <c r="M22" s="79">
        <v>25096355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49857763</v>
      </c>
      <c r="D23" s="58">
        <v>87207051</v>
      </c>
      <c r="E23" s="59">
        <f t="shared" si="0"/>
        <v>37349288</v>
      </c>
      <c r="F23" s="57">
        <v>44471061</v>
      </c>
      <c r="G23" s="58">
        <v>73213331</v>
      </c>
      <c r="H23" s="59">
        <f t="shared" si="1"/>
        <v>28742270</v>
      </c>
      <c r="I23" s="59">
        <v>17020635</v>
      </c>
      <c r="J23" s="27">
        <f t="shared" si="2"/>
        <v>74.911680253283734</v>
      </c>
      <c r="K23" s="28">
        <f t="shared" si="3"/>
        <v>64.631401530986636</v>
      </c>
      <c r="L23" s="78">
        <v>51327561</v>
      </c>
      <c r="M23" s="79">
        <v>25096355</v>
      </c>
      <c r="N23" s="29">
        <f t="shared" si="4"/>
        <v>72.766535701939944</v>
      </c>
      <c r="O23" s="28">
        <f t="shared" si="5"/>
        <v>114.52766746406002</v>
      </c>
      <c r="Q23" s="30"/>
    </row>
    <row r="24" spans="1:17" x14ac:dyDescent="0.2">
      <c r="A24" s="4" t="s">
        <v>16</v>
      </c>
      <c r="B24" s="26" t="s">
        <v>32</v>
      </c>
      <c r="C24" s="57">
        <v>41804869</v>
      </c>
      <c r="D24" s="58">
        <v>55783142</v>
      </c>
      <c r="E24" s="59">
        <f t="shared" si="0"/>
        <v>13978273</v>
      </c>
      <c r="F24" s="57">
        <v>45234175</v>
      </c>
      <c r="G24" s="58">
        <v>41588260</v>
      </c>
      <c r="H24" s="59">
        <f t="shared" si="1"/>
        <v>-3645915</v>
      </c>
      <c r="I24" s="59">
        <v>46427226</v>
      </c>
      <c r="J24" s="27">
        <f t="shared" si="2"/>
        <v>33.43694965292201</v>
      </c>
      <c r="K24" s="28">
        <f t="shared" si="3"/>
        <v>-8.0600895230210341</v>
      </c>
      <c r="L24" s="78">
        <v>51327561</v>
      </c>
      <c r="M24" s="79">
        <v>25096355</v>
      </c>
      <c r="N24" s="29">
        <f t="shared" si="4"/>
        <v>27.233464298060063</v>
      </c>
      <c r="O24" s="28">
        <f t="shared" si="5"/>
        <v>-14.52766746406002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51327561</v>
      </c>
      <c r="M25" s="79">
        <v>25096355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91662632</v>
      </c>
      <c r="D26" s="61">
        <v>142990193</v>
      </c>
      <c r="E26" s="62">
        <f t="shared" si="0"/>
        <v>51327561</v>
      </c>
      <c r="F26" s="60">
        <v>89705236</v>
      </c>
      <c r="G26" s="61">
        <v>114801591</v>
      </c>
      <c r="H26" s="62">
        <f t="shared" si="1"/>
        <v>25096355</v>
      </c>
      <c r="I26" s="62">
        <v>63447861</v>
      </c>
      <c r="J26" s="40">
        <f t="shared" si="2"/>
        <v>55.996167554953033</v>
      </c>
      <c r="K26" s="33">
        <f t="shared" si="3"/>
        <v>27.97646616748213</v>
      </c>
      <c r="L26" s="83">
        <v>51327561</v>
      </c>
      <c r="M26" s="81">
        <v>25096355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51327561</v>
      </c>
      <c r="M28" s="79">
        <v>25096355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5258696</v>
      </c>
      <c r="D29" s="58">
        <v>7304130</v>
      </c>
      <c r="E29" s="59">
        <f t="shared" si="0"/>
        <v>2045434</v>
      </c>
      <c r="F29" s="57">
        <v>7156827</v>
      </c>
      <c r="G29" s="58">
        <v>5458712</v>
      </c>
      <c r="H29" s="59">
        <f t="shared" si="1"/>
        <v>-1698115</v>
      </c>
      <c r="I29" s="59">
        <v>5442663</v>
      </c>
      <c r="J29" s="27">
        <f t="shared" si="2"/>
        <v>38.896220660026742</v>
      </c>
      <c r="K29" s="28">
        <f t="shared" si="3"/>
        <v>-23.727204807381817</v>
      </c>
      <c r="L29" s="78">
        <v>51327561</v>
      </c>
      <c r="M29" s="79">
        <v>25096355</v>
      </c>
      <c r="N29" s="29">
        <f t="shared" si="4"/>
        <v>3.9850598005231537</v>
      </c>
      <c r="O29" s="28">
        <f t="shared" si="5"/>
        <v>-6.766381014294705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2400000</v>
      </c>
      <c r="E30" s="59">
        <f t="shared" si="0"/>
        <v>2400000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51327561</v>
      </c>
      <c r="M30" s="79">
        <v>25096355</v>
      </c>
      <c r="N30" s="29">
        <f t="shared" si="4"/>
        <v>4.6758504656007327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42608600</v>
      </c>
      <c r="D31" s="58">
        <v>84321849</v>
      </c>
      <c r="E31" s="59">
        <f t="shared" si="0"/>
        <v>41713249</v>
      </c>
      <c r="F31" s="57">
        <v>53152000</v>
      </c>
      <c r="G31" s="58">
        <v>99333175</v>
      </c>
      <c r="H31" s="59">
        <f t="shared" si="1"/>
        <v>46181175</v>
      </c>
      <c r="I31" s="59">
        <v>30345052</v>
      </c>
      <c r="J31" s="27">
        <f t="shared" si="2"/>
        <v>97.898661303117208</v>
      </c>
      <c r="K31" s="28">
        <f t="shared" si="3"/>
        <v>86.885112507525591</v>
      </c>
      <c r="L31" s="78">
        <v>51327561</v>
      </c>
      <c r="M31" s="79">
        <v>25096355</v>
      </c>
      <c r="N31" s="29">
        <f t="shared" si="4"/>
        <v>81.268714482653877</v>
      </c>
      <c r="O31" s="28">
        <f t="shared" si="5"/>
        <v>184.01546758483454</v>
      </c>
      <c r="Q31" s="30"/>
    </row>
    <row r="32" spans="1:17" x14ac:dyDescent="0.2">
      <c r="A32" s="4" t="s">
        <v>16</v>
      </c>
      <c r="B32" s="26" t="s">
        <v>39</v>
      </c>
      <c r="C32" s="57">
        <v>43795336</v>
      </c>
      <c r="D32" s="58">
        <v>48964214</v>
      </c>
      <c r="E32" s="59">
        <f t="shared" si="0"/>
        <v>5168878</v>
      </c>
      <c r="F32" s="57">
        <v>29396409</v>
      </c>
      <c r="G32" s="58">
        <v>10009704</v>
      </c>
      <c r="H32" s="59">
        <f t="shared" si="1"/>
        <v>-19386705</v>
      </c>
      <c r="I32" s="59">
        <v>27660146</v>
      </c>
      <c r="J32" s="27">
        <f t="shared" si="2"/>
        <v>11.802348085650035</v>
      </c>
      <c r="K32" s="28">
        <f t="shared" si="3"/>
        <v>-65.949228696607136</v>
      </c>
      <c r="L32" s="78">
        <v>51327561</v>
      </c>
      <c r="M32" s="79">
        <v>25096355</v>
      </c>
      <c r="N32" s="29">
        <f t="shared" si="4"/>
        <v>10.070375251222243</v>
      </c>
      <c r="O32" s="28">
        <f t="shared" si="5"/>
        <v>-77.249086570539831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91662632</v>
      </c>
      <c r="D33" s="76">
        <v>142990193</v>
      </c>
      <c r="E33" s="77">
        <f t="shared" si="0"/>
        <v>51327561</v>
      </c>
      <c r="F33" s="75">
        <v>89705236</v>
      </c>
      <c r="G33" s="76">
        <v>114801591</v>
      </c>
      <c r="H33" s="77">
        <f t="shared" si="1"/>
        <v>25096355</v>
      </c>
      <c r="I33" s="77">
        <v>63447861</v>
      </c>
      <c r="J33" s="53">
        <f t="shared" si="2"/>
        <v>55.996167554953033</v>
      </c>
      <c r="K33" s="54">
        <f t="shared" si="3"/>
        <v>27.97646616748213</v>
      </c>
      <c r="L33" s="90">
        <v>51327561</v>
      </c>
      <c r="M33" s="91">
        <v>25096355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56563892</v>
      </c>
      <c r="D8" s="58">
        <v>65730053</v>
      </c>
      <c r="E8" s="59">
        <f>$D8       -$C8</f>
        <v>9166161</v>
      </c>
      <c r="F8" s="57">
        <v>59222397</v>
      </c>
      <c r="G8" s="58">
        <v>68753635</v>
      </c>
      <c r="H8" s="59">
        <f>$G8       -$F8</f>
        <v>9531238</v>
      </c>
      <c r="I8" s="59">
        <v>71847549</v>
      </c>
      <c r="J8" s="27">
        <f>IF(($C8       =0),0,(($E8       /$C8       )*100))</f>
        <v>16.204968710427494</v>
      </c>
      <c r="K8" s="28">
        <f>IF(($F8       =0),0,(($H8       /$F8       )*100))</f>
        <v>16.093975392451611</v>
      </c>
      <c r="L8" s="78">
        <v>-6725022</v>
      </c>
      <c r="M8" s="79">
        <v>10704604</v>
      </c>
      <c r="N8" s="29">
        <f>IF(($L8       =0),0,(($E8       /$L8       )*100))</f>
        <v>-136.2993459352252</v>
      </c>
      <c r="O8" s="28">
        <f>IF(($M8       =0),0,(($H8       /$M8       )*100))</f>
        <v>89.038679058094999</v>
      </c>
      <c r="Q8" s="30"/>
    </row>
    <row r="9" spans="1:17" x14ac:dyDescent="0.2">
      <c r="A9" s="1" t="s">
        <v>16</v>
      </c>
      <c r="B9" s="26" t="s">
        <v>19</v>
      </c>
      <c r="C9" s="57">
        <v>225892207</v>
      </c>
      <c r="D9" s="58">
        <v>206664202</v>
      </c>
      <c r="E9" s="59">
        <f>$D9       -$C9</f>
        <v>-19228005</v>
      </c>
      <c r="F9" s="57">
        <v>236509142</v>
      </c>
      <c r="G9" s="58">
        <v>235514681</v>
      </c>
      <c r="H9" s="59">
        <f>$G9       -$F9</f>
        <v>-994461</v>
      </c>
      <c r="I9" s="59">
        <v>265670944</v>
      </c>
      <c r="J9" s="27">
        <f>IF(($C9       =0),0,(($E9       /$C9       )*100))</f>
        <v>-8.5120267119263655</v>
      </c>
      <c r="K9" s="28">
        <f>IF(($F9       =0),0,(($H9       /$F9       )*100))</f>
        <v>-0.42047465547864532</v>
      </c>
      <c r="L9" s="78">
        <v>-6725022</v>
      </c>
      <c r="M9" s="79">
        <v>10704604</v>
      </c>
      <c r="N9" s="29">
        <f>IF(($L9       =0),0,(($E9       /$L9       )*100))</f>
        <v>285.91735461980642</v>
      </c>
      <c r="O9" s="28">
        <f>IF(($M9       =0),0,(($H9       /$M9       )*100))</f>
        <v>-9.290030719492286</v>
      </c>
      <c r="Q9" s="30"/>
    </row>
    <row r="10" spans="1:17" x14ac:dyDescent="0.2">
      <c r="A10" s="1" t="s">
        <v>16</v>
      </c>
      <c r="B10" s="26" t="s">
        <v>20</v>
      </c>
      <c r="C10" s="57">
        <v>137179033</v>
      </c>
      <c r="D10" s="58">
        <v>140515855</v>
      </c>
      <c r="E10" s="59">
        <f t="shared" ref="E10:E33" si="0">$D10      -$C10</f>
        <v>3336822</v>
      </c>
      <c r="F10" s="57">
        <v>141410671</v>
      </c>
      <c r="G10" s="58">
        <v>143578498</v>
      </c>
      <c r="H10" s="59">
        <f t="shared" ref="H10:H33" si="1">$G10      -$F10</f>
        <v>2167827</v>
      </c>
      <c r="I10" s="59">
        <v>143259410</v>
      </c>
      <c r="J10" s="27">
        <f t="shared" ref="J10:J33" si="2">IF(($C10      =0),0,(($E10      /$C10      )*100))</f>
        <v>2.4324577357240882</v>
      </c>
      <c r="K10" s="28">
        <f t="shared" ref="K10:K33" si="3">IF(($F10      =0),0,(($H10      /$F10      )*100))</f>
        <v>1.5330009996204601</v>
      </c>
      <c r="L10" s="78">
        <v>-6725022</v>
      </c>
      <c r="M10" s="79">
        <v>10704604</v>
      </c>
      <c r="N10" s="29">
        <f t="shared" ref="N10:N33" si="4">IF(($L10      =0),0,(($E10      /$L10      )*100))</f>
        <v>-49.618008684581255</v>
      </c>
      <c r="O10" s="28">
        <f t="shared" ref="O10:O33" si="5">IF(($M10      =0),0,(($H10      /$M10      )*100))</f>
        <v>20.251351661397283</v>
      </c>
      <c r="Q10" s="30"/>
    </row>
    <row r="11" spans="1:17" ht="16.5" x14ac:dyDescent="0.3">
      <c r="A11" s="4" t="s">
        <v>16</v>
      </c>
      <c r="B11" s="31" t="s">
        <v>21</v>
      </c>
      <c r="C11" s="60">
        <v>419635132</v>
      </c>
      <c r="D11" s="61">
        <v>412910110</v>
      </c>
      <c r="E11" s="62">
        <f t="shared" si="0"/>
        <v>-6725022</v>
      </c>
      <c r="F11" s="60">
        <v>437142210</v>
      </c>
      <c r="G11" s="61">
        <v>447846814</v>
      </c>
      <c r="H11" s="62">
        <f t="shared" si="1"/>
        <v>10704604</v>
      </c>
      <c r="I11" s="62">
        <v>480777903</v>
      </c>
      <c r="J11" s="32">
        <f t="shared" si="2"/>
        <v>-1.6025879358451809</v>
      </c>
      <c r="K11" s="33">
        <f t="shared" si="3"/>
        <v>2.4487692460538186</v>
      </c>
      <c r="L11" s="80">
        <v>-6725022</v>
      </c>
      <c r="M11" s="81">
        <v>10704604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141424908</v>
      </c>
      <c r="D13" s="58">
        <v>139246096</v>
      </c>
      <c r="E13" s="59">
        <f t="shared" si="0"/>
        <v>-2178812</v>
      </c>
      <c r="F13" s="57">
        <v>148071885</v>
      </c>
      <c r="G13" s="58">
        <v>145663924</v>
      </c>
      <c r="H13" s="59">
        <f t="shared" si="1"/>
        <v>-2407961</v>
      </c>
      <c r="I13" s="59">
        <v>152232718</v>
      </c>
      <c r="J13" s="27">
        <f t="shared" si="2"/>
        <v>-1.5406140479865116</v>
      </c>
      <c r="K13" s="28">
        <f t="shared" si="3"/>
        <v>-1.626210809702328</v>
      </c>
      <c r="L13" s="78">
        <v>31617409</v>
      </c>
      <c r="M13" s="79">
        <v>28110348</v>
      </c>
      <c r="N13" s="29">
        <f t="shared" si="4"/>
        <v>-6.8911782113455278</v>
      </c>
      <c r="O13" s="28">
        <f t="shared" si="5"/>
        <v>-8.5661017074566281</v>
      </c>
      <c r="Q13" s="30"/>
    </row>
    <row r="14" spans="1:17" x14ac:dyDescent="0.2">
      <c r="A14" s="1" t="s">
        <v>16</v>
      </c>
      <c r="B14" s="26" t="s">
        <v>24</v>
      </c>
      <c r="C14" s="57">
        <v>14966061</v>
      </c>
      <c r="D14" s="58">
        <v>16500000</v>
      </c>
      <c r="E14" s="59">
        <f t="shared" si="0"/>
        <v>1533939</v>
      </c>
      <c r="F14" s="57">
        <v>14979999</v>
      </c>
      <c r="G14" s="58">
        <v>17259000</v>
      </c>
      <c r="H14" s="59">
        <f t="shared" si="1"/>
        <v>2279001</v>
      </c>
      <c r="I14" s="59">
        <v>18035655</v>
      </c>
      <c r="J14" s="27">
        <f t="shared" si="2"/>
        <v>10.249450406489725</v>
      </c>
      <c r="K14" s="28">
        <f t="shared" si="3"/>
        <v>15.213625848706666</v>
      </c>
      <c r="L14" s="78">
        <v>31617409</v>
      </c>
      <c r="M14" s="79">
        <v>28110348</v>
      </c>
      <c r="N14" s="29">
        <f t="shared" si="4"/>
        <v>4.8515645288960902</v>
      </c>
      <c r="O14" s="28">
        <f t="shared" si="5"/>
        <v>8.1073382656095188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31617409</v>
      </c>
      <c r="M15" s="79">
        <v>28110348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171042186</v>
      </c>
      <c r="D16" s="58">
        <v>179902185</v>
      </c>
      <c r="E16" s="59">
        <f t="shared" si="0"/>
        <v>8859999</v>
      </c>
      <c r="F16" s="57">
        <v>179081169</v>
      </c>
      <c r="G16" s="58">
        <v>188177686</v>
      </c>
      <c r="H16" s="59">
        <f t="shared" si="1"/>
        <v>9096517</v>
      </c>
      <c r="I16" s="59">
        <v>196645682</v>
      </c>
      <c r="J16" s="27">
        <f t="shared" si="2"/>
        <v>5.1800080478391459</v>
      </c>
      <c r="K16" s="28">
        <f t="shared" si="3"/>
        <v>5.0795497096626612</v>
      </c>
      <c r="L16" s="78">
        <v>31617409</v>
      </c>
      <c r="M16" s="79">
        <v>28110348</v>
      </c>
      <c r="N16" s="29">
        <f t="shared" si="4"/>
        <v>28.022533408730617</v>
      </c>
      <c r="O16" s="28">
        <f t="shared" si="5"/>
        <v>32.360029836699283</v>
      </c>
      <c r="Q16" s="30"/>
    </row>
    <row r="17" spans="1:17" x14ac:dyDescent="0.2">
      <c r="A17" s="1" t="s">
        <v>16</v>
      </c>
      <c r="B17" s="26" t="s">
        <v>26</v>
      </c>
      <c r="C17" s="57">
        <v>118588229</v>
      </c>
      <c r="D17" s="58">
        <v>141990512</v>
      </c>
      <c r="E17" s="59">
        <f t="shared" si="0"/>
        <v>23402283</v>
      </c>
      <c r="F17" s="57">
        <v>124851337</v>
      </c>
      <c r="G17" s="58">
        <v>143994128</v>
      </c>
      <c r="H17" s="59">
        <f t="shared" si="1"/>
        <v>19142791</v>
      </c>
      <c r="I17" s="59">
        <v>135036636</v>
      </c>
      <c r="J17" s="39">
        <f t="shared" si="2"/>
        <v>19.734069053345927</v>
      </c>
      <c r="K17" s="28">
        <f t="shared" si="3"/>
        <v>15.332467765243074</v>
      </c>
      <c r="L17" s="82">
        <v>31617409</v>
      </c>
      <c r="M17" s="79">
        <v>28110348</v>
      </c>
      <c r="N17" s="29">
        <f t="shared" si="4"/>
        <v>74.017080273718832</v>
      </c>
      <c r="O17" s="28">
        <f t="shared" si="5"/>
        <v>68.098733605147828</v>
      </c>
      <c r="Q17" s="30"/>
    </row>
    <row r="18" spans="1:17" ht="16.5" x14ac:dyDescent="0.3">
      <c r="A18" s="1" t="s">
        <v>16</v>
      </c>
      <c r="B18" s="31" t="s">
        <v>27</v>
      </c>
      <c r="C18" s="60">
        <v>446021384</v>
      </c>
      <c r="D18" s="61">
        <v>477638793</v>
      </c>
      <c r="E18" s="62">
        <f t="shared" si="0"/>
        <v>31617409</v>
      </c>
      <c r="F18" s="60">
        <v>466984390</v>
      </c>
      <c r="G18" s="61">
        <v>495094738</v>
      </c>
      <c r="H18" s="62">
        <f t="shared" si="1"/>
        <v>28110348</v>
      </c>
      <c r="I18" s="62">
        <v>501950691</v>
      </c>
      <c r="J18" s="40">
        <f t="shared" si="2"/>
        <v>7.0887652776755656</v>
      </c>
      <c r="K18" s="33">
        <f t="shared" si="3"/>
        <v>6.0195476769576821</v>
      </c>
      <c r="L18" s="83">
        <v>31617409</v>
      </c>
      <c r="M18" s="81">
        <v>28110348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-26386252</v>
      </c>
      <c r="D19" s="67">
        <v>-64728683</v>
      </c>
      <c r="E19" s="68">
        <f t="shared" si="0"/>
        <v>-38342431</v>
      </c>
      <c r="F19" s="69">
        <v>-29842180</v>
      </c>
      <c r="G19" s="70">
        <v>-47247924</v>
      </c>
      <c r="H19" s="71">
        <f t="shared" si="1"/>
        <v>-17405744</v>
      </c>
      <c r="I19" s="71">
        <v>-21172788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6450501</v>
      </c>
      <c r="M22" s="79">
        <v>-7277879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1222085</v>
      </c>
      <c r="D23" s="58">
        <v>15576242</v>
      </c>
      <c r="E23" s="59">
        <f t="shared" si="0"/>
        <v>14354157</v>
      </c>
      <c r="F23" s="57">
        <v>1279520</v>
      </c>
      <c r="G23" s="58">
        <v>684903</v>
      </c>
      <c r="H23" s="59">
        <f t="shared" si="1"/>
        <v>-594617</v>
      </c>
      <c r="I23" s="59">
        <v>715724</v>
      </c>
      <c r="J23" s="27">
        <f t="shared" si="2"/>
        <v>1174.5628986527122</v>
      </c>
      <c r="K23" s="28">
        <f t="shared" si="3"/>
        <v>-46.471880080030012</v>
      </c>
      <c r="L23" s="78">
        <v>6450501</v>
      </c>
      <c r="M23" s="79">
        <v>-7277879</v>
      </c>
      <c r="N23" s="29">
        <f t="shared" si="4"/>
        <v>222.52778505111462</v>
      </c>
      <c r="O23" s="28">
        <f t="shared" si="5"/>
        <v>8.170196289330999</v>
      </c>
      <c r="Q23" s="30"/>
    </row>
    <row r="24" spans="1:17" x14ac:dyDescent="0.2">
      <c r="A24" s="4" t="s">
        <v>16</v>
      </c>
      <c r="B24" s="26" t="s">
        <v>32</v>
      </c>
      <c r="C24" s="57">
        <v>30956700</v>
      </c>
      <c r="D24" s="58">
        <v>23053044</v>
      </c>
      <c r="E24" s="59">
        <f t="shared" si="0"/>
        <v>-7903656</v>
      </c>
      <c r="F24" s="57">
        <v>31261350</v>
      </c>
      <c r="G24" s="58">
        <v>24578088</v>
      </c>
      <c r="H24" s="59">
        <f t="shared" si="1"/>
        <v>-6683262</v>
      </c>
      <c r="I24" s="59">
        <v>27094261</v>
      </c>
      <c r="J24" s="27">
        <f t="shared" si="2"/>
        <v>-25.531326013431666</v>
      </c>
      <c r="K24" s="28">
        <f t="shared" si="3"/>
        <v>-21.378673665724609</v>
      </c>
      <c r="L24" s="78">
        <v>6450501</v>
      </c>
      <c r="M24" s="79">
        <v>-7277879</v>
      </c>
      <c r="N24" s="29">
        <f t="shared" si="4"/>
        <v>-122.52778505111463</v>
      </c>
      <c r="O24" s="28">
        <f t="shared" si="5"/>
        <v>91.829803710668997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6450501</v>
      </c>
      <c r="M25" s="79">
        <v>-7277879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32178785</v>
      </c>
      <c r="D26" s="61">
        <v>38629286</v>
      </c>
      <c r="E26" s="62">
        <f t="shared" si="0"/>
        <v>6450501</v>
      </c>
      <c r="F26" s="60">
        <v>32540870</v>
      </c>
      <c r="G26" s="61">
        <v>25262991</v>
      </c>
      <c r="H26" s="62">
        <f t="shared" si="1"/>
        <v>-7277879</v>
      </c>
      <c r="I26" s="62">
        <v>27809985</v>
      </c>
      <c r="J26" s="40">
        <f t="shared" si="2"/>
        <v>20.045819007771733</v>
      </c>
      <c r="K26" s="33">
        <f t="shared" si="3"/>
        <v>-22.365348560133764</v>
      </c>
      <c r="L26" s="83">
        <v>6450501</v>
      </c>
      <c r="M26" s="81">
        <v>-7277879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6450501</v>
      </c>
      <c r="M28" s="79">
        <v>-7277879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9500000</v>
      </c>
      <c r="D29" s="58">
        <v>19188695</v>
      </c>
      <c r="E29" s="59">
        <f t="shared" si="0"/>
        <v>9688695</v>
      </c>
      <c r="F29" s="57">
        <v>9000000</v>
      </c>
      <c r="G29" s="58">
        <v>6086957</v>
      </c>
      <c r="H29" s="59">
        <f t="shared" si="1"/>
        <v>-2913043</v>
      </c>
      <c r="I29" s="59">
        <v>7274783</v>
      </c>
      <c r="J29" s="27">
        <f t="shared" si="2"/>
        <v>101.98626315789474</v>
      </c>
      <c r="K29" s="28">
        <f t="shared" si="3"/>
        <v>-32.367144444444449</v>
      </c>
      <c r="L29" s="78">
        <v>6450501</v>
      </c>
      <c r="M29" s="79">
        <v>-7277879</v>
      </c>
      <c r="N29" s="29">
        <f t="shared" si="4"/>
        <v>150.20065883254651</v>
      </c>
      <c r="O29" s="28">
        <f t="shared" si="5"/>
        <v>40.025988340833919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6450501</v>
      </c>
      <c r="M30" s="79">
        <v>-7277879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21456700</v>
      </c>
      <c r="D31" s="58">
        <v>16649182</v>
      </c>
      <c r="E31" s="59">
        <f t="shared" si="0"/>
        <v>-4807518</v>
      </c>
      <c r="F31" s="57">
        <v>22261350</v>
      </c>
      <c r="G31" s="58">
        <v>17317626</v>
      </c>
      <c r="H31" s="59">
        <f t="shared" si="1"/>
        <v>-4943724</v>
      </c>
      <c r="I31" s="59">
        <v>18561671</v>
      </c>
      <c r="J31" s="27">
        <f t="shared" si="2"/>
        <v>-22.405672820144755</v>
      </c>
      <c r="K31" s="28">
        <f t="shared" si="3"/>
        <v>-22.207655869927027</v>
      </c>
      <c r="L31" s="78">
        <v>6450501</v>
      </c>
      <c r="M31" s="79">
        <v>-7277879</v>
      </c>
      <c r="N31" s="29">
        <f t="shared" si="4"/>
        <v>-74.529373764921516</v>
      </c>
      <c r="O31" s="28">
        <f t="shared" si="5"/>
        <v>67.928087290266845</v>
      </c>
      <c r="Q31" s="30"/>
    </row>
    <row r="32" spans="1:17" x14ac:dyDescent="0.2">
      <c r="A32" s="4" t="s">
        <v>16</v>
      </c>
      <c r="B32" s="26" t="s">
        <v>39</v>
      </c>
      <c r="C32" s="57">
        <v>1222085</v>
      </c>
      <c r="D32" s="58">
        <v>2791409</v>
      </c>
      <c r="E32" s="59">
        <f t="shared" si="0"/>
        <v>1569324</v>
      </c>
      <c r="F32" s="57">
        <v>1279520</v>
      </c>
      <c r="G32" s="58">
        <v>1858408</v>
      </c>
      <c r="H32" s="59">
        <f t="shared" si="1"/>
        <v>578888</v>
      </c>
      <c r="I32" s="59">
        <v>1973531</v>
      </c>
      <c r="J32" s="27">
        <f t="shared" si="2"/>
        <v>128.41365371475797</v>
      </c>
      <c r="K32" s="28">
        <f t="shared" si="3"/>
        <v>45.242590971614355</v>
      </c>
      <c r="L32" s="78">
        <v>6450501</v>
      </c>
      <c r="M32" s="79">
        <v>-7277879</v>
      </c>
      <c r="N32" s="29">
        <f t="shared" si="4"/>
        <v>24.328714932375021</v>
      </c>
      <c r="O32" s="28">
        <f t="shared" si="5"/>
        <v>-7.9540756311007641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32178785</v>
      </c>
      <c r="D33" s="76">
        <v>38629286</v>
      </c>
      <c r="E33" s="77">
        <f t="shared" si="0"/>
        <v>6450501</v>
      </c>
      <c r="F33" s="75">
        <v>32540870</v>
      </c>
      <c r="G33" s="76">
        <v>25262991</v>
      </c>
      <c r="H33" s="77">
        <f t="shared" si="1"/>
        <v>-7277879</v>
      </c>
      <c r="I33" s="77">
        <v>27809985</v>
      </c>
      <c r="J33" s="53">
        <f t="shared" si="2"/>
        <v>20.045819007771733</v>
      </c>
      <c r="K33" s="54">
        <f t="shared" si="3"/>
        <v>-22.365348560133764</v>
      </c>
      <c r="L33" s="90">
        <v>6450501</v>
      </c>
      <c r="M33" s="91">
        <v>-7277879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142053831</v>
      </c>
      <c r="M8" s="79">
        <v>174094718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249874689</v>
      </c>
      <c r="D9" s="58">
        <v>332802644</v>
      </c>
      <c r="E9" s="59">
        <f>$D9       -$C9</f>
        <v>82927955</v>
      </c>
      <c r="F9" s="57">
        <v>264867168</v>
      </c>
      <c r="G9" s="58">
        <v>388161724</v>
      </c>
      <c r="H9" s="59">
        <f>$G9       -$F9</f>
        <v>123294556</v>
      </c>
      <c r="I9" s="59">
        <v>454245261</v>
      </c>
      <c r="J9" s="27">
        <f>IF(($C9       =0),0,(($E9       /$C9       )*100))</f>
        <v>33.18781719424171</v>
      </c>
      <c r="K9" s="28">
        <f>IF(($F9       =0),0,(($H9       /$F9       )*100))</f>
        <v>46.549580656217834</v>
      </c>
      <c r="L9" s="78">
        <v>142053831</v>
      </c>
      <c r="M9" s="79">
        <v>174094718</v>
      </c>
      <c r="N9" s="29">
        <f>IF(($L9       =0),0,(($E9       /$L9       )*100))</f>
        <v>58.37783776489632</v>
      </c>
      <c r="O9" s="28">
        <f>IF(($M9       =0),0,(($H9       /$M9       )*100))</f>
        <v>70.820388703579169</v>
      </c>
      <c r="Q9" s="30"/>
    </row>
    <row r="10" spans="1:17" x14ac:dyDescent="0.2">
      <c r="A10" s="1" t="s">
        <v>16</v>
      </c>
      <c r="B10" s="26" t="s">
        <v>20</v>
      </c>
      <c r="C10" s="57">
        <v>503059058</v>
      </c>
      <c r="D10" s="58">
        <v>562184934</v>
      </c>
      <c r="E10" s="59">
        <f t="shared" ref="E10:E33" si="0">$D10      -$C10</f>
        <v>59125876</v>
      </c>
      <c r="F10" s="57">
        <v>504191851</v>
      </c>
      <c r="G10" s="58">
        <v>554992013</v>
      </c>
      <c r="H10" s="59">
        <f t="shared" ref="H10:H33" si="1">$G10      -$F10</f>
        <v>50800162</v>
      </c>
      <c r="I10" s="59">
        <v>590829924</v>
      </c>
      <c r="J10" s="27">
        <f t="shared" ref="J10:J33" si="2">IF(($C10      =0),0,(($E10      /$C10      )*100))</f>
        <v>11.753267346992089</v>
      </c>
      <c r="K10" s="28">
        <f t="shared" ref="K10:K33" si="3">IF(($F10      =0),0,(($H10      /$F10      )*100))</f>
        <v>10.075561891618118</v>
      </c>
      <c r="L10" s="78">
        <v>142053831</v>
      </c>
      <c r="M10" s="79">
        <v>174094718</v>
      </c>
      <c r="N10" s="29">
        <f t="shared" ref="N10:N33" si="4">IF(($L10      =0),0,(($E10      /$L10      )*100))</f>
        <v>41.62216223510368</v>
      </c>
      <c r="O10" s="28">
        <f t="shared" ref="O10:O33" si="5">IF(($M10      =0),0,(($H10      /$M10      )*100))</f>
        <v>29.179611296420838</v>
      </c>
      <c r="Q10" s="30"/>
    </row>
    <row r="11" spans="1:17" ht="16.5" x14ac:dyDescent="0.3">
      <c r="A11" s="4" t="s">
        <v>16</v>
      </c>
      <c r="B11" s="31" t="s">
        <v>21</v>
      </c>
      <c r="C11" s="60">
        <v>752933747</v>
      </c>
      <c r="D11" s="61">
        <v>894987578</v>
      </c>
      <c r="E11" s="62">
        <f t="shared" si="0"/>
        <v>142053831</v>
      </c>
      <c r="F11" s="60">
        <v>769059019</v>
      </c>
      <c r="G11" s="61">
        <v>943153737</v>
      </c>
      <c r="H11" s="62">
        <f t="shared" si="1"/>
        <v>174094718</v>
      </c>
      <c r="I11" s="62">
        <v>1045075185</v>
      </c>
      <c r="J11" s="32">
        <f t="shared" si="2"/>
        <v>18.866710592532389</v>
      </c>
      <c r="K11" s="33">
        <f t="shared" si="3"/>
        <v>22.637367705065557</v>
      </c>
      <c r="L11" s="80">
        <v>142053831</v>
      </c>
      <c r="M11" s="81">
        <v>174094718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268875878</v>
      </c>
      <c r="D13" s="58">
        <v>280594762</v>
      </c>
      <c r="E13" s="59">
        <f t="shared" si="0"/>
        <v>11718884</v>
      </c>
      <c r="F13" s="57">
        <v>281513237</v>
      </c>
      <c r="G13" s="58">
        <v>300236415</v>
      </c>
      <c r="H13" s="59">
        <f t="shared" si="1"/>
        <v>18723178</v>
      </c>
      <c r="I13" s="59">
        <v>321252928</v>
      </c>
      <c r="J13" s="27">
        <f t="shared" si="2"/>
        <v>4.3584735407168065</v>
      </c>
      <c r="K13" s="28">
        <f t="shared" si="3"/>
        <v>6.6509050158803014</v>
      </c>
      <c r="L13" s="78">
        <v>166133247</v>
      </c>
      <c r="M13" s="79">
        <v>242328489</v>
      </c>
      <c r="N13" s="29">
        <f t="shared" si="4"/>
        <v>7.0539065548992728</v>
      </c>
      <c r="O13" s="28">
        <f t="shared" si="5"/>
        <v>7.7263627059548909</v>
      </c>
      <c r="Q13" s="30"/>
    </row>
    <row r="14" spans="1:17" x14ac:dyDescent="0.2">
      <c r="A14" s="1" t="s">
        <v>16</v>
      </c>
      <c r="B14" s="26" t="s">
        <v>24</v>
      </c>
      <c r="C14" s="57">
        <v>97146653</v>
      </c>
      <c r="D14" s="58">
        <v>150384478</v>
      </c>
      <c r="E14" s="59">
        <f t="shared" si="0"/>
        <v>53237825</v>
      </c>
      <c r="F14" s="57">
        <v>97946653</v>
      </c>
      <c r="G14" s="58">
        <v>172942150</v>
      </c>
      <c r="H14" s="59">
        <f t="shared" si="1"/>
        <v>74995497</v>
      </c>
      <c r="I14" s="59">
        <v>198883472</v>
      </c>
      <c r="J14" s="27">
        <f t="shared" si="2"/>
        <v>54.801502013661761</v>
      </c>
      <c r="K14" s="28">
        <f t="shared" si="3"/>
        <v>76.567697519995917</v>
      </c>
      <c r="L14" s="78">
        <v>166133247</v>
      </c>
      <c r="M14" s="79">
        <v>242328489</v>
      </c>
      <c r="N14" s="29">
        <f t="shared" si="4"/>
        <v>32.045256419986785</v>
      </c>
      <c r="O14" s="28">
        <f t="shared" si="5"/>
        <v>30.947866389741733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166133247</v>
      </c>
      <c r="M15" s="79">
        <v>242328489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166133247</v>
      </c>
      <c r="M16" s="79">
        <v>242328489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300242469</v>
      </c>
      <c r="D17" s="58">
        <v>401419007</v>
      </c>
      <c r="E17" s="59">
        <f t="shared" si="0"/>
        <v>101176538</v>
      </c>
      <c r="F17" s="57">
        <v>272147216</v>
      </c>
      <c r="G17" s="58">
        <v>420757030</v>
      </c>
      <c r="H17" s="59">
        <f t="shared" si="1"/>
        <v>148609814</v>
      </c>
      <c r="I17" s="59">
        <v>437655932</v>
      </c>
      <c r="J17" s="39">
        <f t="shared" si="2"/>
        <v>33.698276708482574</v>
      </c>
      <c r="K17" s="28">
        <f t="shared" si="3"/>
        <v>54.606406115137332</v>
      </c>
      <c r="L17" s="82">
        <v>166133247</v>
      </c>
      <c r="M17" s="79">
        <v>242328489</v>
      </c>
      <c r="N17" s="29">
        <f t="shared" si="4"/>
        <v>60.900837025113944</v>
      </c>
      <c r="O17" s="28">
        <f t="shared" si="5"/>
        <v>61.325770904303376</v>
      </c>
      <c r="Q17" s="30"/>
    </row>
    <row r="18" spans="1:17" ht="16.5" x14ac:dyDescent="0.3">
      <c r="A18" s="1" t="s">
        <v>16</v>
      </c>
      <c r="B18" s="31" t="s">
        <v>27</v>
      </c>
      <c r="C18" s="60">
        <v>666265000</v>
      </c>
      <c r="D18" s="61">
        <v>832398247</v>
      </c>
      <c r="E18" s="62">
        <f t="shared" si="0"/>
        <v>166133247</v>
      </c>
      <c r="F18" s="60">
        <v>651607106</v>
      </c>
      <c r="G18" s="61">
        <v>893935595</v>
      </c>
      <c r="H18" s="62">
        <f t="shared" si="1"/>
        <v>242328489</v>
      </c>
      <c r="I18" s="62">
        <v>957792332</v>
      </c>
      <c r="J18" s="40">
        <f t="shared" si="2"/>
        <v>24.935010393762241</v>
      </c>
      <c r="K18" s="33">
        <f t="shared" si="3"/>
        <v>37.189356403366169</v>
      </c>
      <c r="L18" s="83">
        <v>166133247</v>
      </c>
      <c r="M18" s="81">
        <v>242328489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86668747</v>
      </c>
      <c r="D19" s="67">
        <v>62589331</v>
      </c>
      <c r="E19" s="68">
        <f t="shared" si="0"/>
        <v>-24079416</v>
      </c>
      <c r="F19" s="69">
        <v>117451913</v>
      </c>
      <c r="G19" s="70">
        <v>49218142</v>
      </c>
      <c r="H19" s="71">
        <f t="shared" si="1"/>
        <v>-68233771</v>
      </c>
      <c r="I19" s="71">
        <v>87282853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30000000</v>
      </c>
      <c r="E22" s="59">
        <f t="shared" si="0"/>
        <v>30000000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-41981000</v>
      </c>
      <c r="M22" s="79">
        <v>-48711029</v>
      </c>
      <c r="N22" s="29">
        <f t="shared" si="4"/>
        <v>-71.460898978109142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6121000</v>
      </c>
      <c r="E23" s="59">
        <f t="shared" si="0"/>
        <v>6121000</v>
      </c>
      <c r="F23" s="57">
        <v>9</v>
      </c>
      <c r="G23" s="58">
        <v>4600000</v>
      </c>
      <c r="H23" s="59">
        <f t="shared" si="1"/>
        <v>4599991</v>
      </c>
      <c r="I23" s="59">
        <v>4800000</v>
      </c>
      <c r="J23" s="27">
        <f t="shared" si="2"/>
        <v>0</v>
      </c>
      <c r="K23" s="28">
        <f t="shared" si="3"/>
        <v>51111011.111111112</v>
      </c>
      <c r="L23" s="78">
        <v>-41981000</v>
      </c>
      <c r="M23" s="79">
        <v>-48711029</v>
      </c>
      <c r="N23" s="29">
        <f t="shared" si="4"/>
        <v>-14.580405421500203</v>
      </c>
      <c r="O23" s="28">
        <f t="shared" si="5"/>
        <v>-9.4434280992093189</v>
      </c>
      <c r="Q23" s="30"/>
    </row>
    <row r="24" spans="1:17" x14ac:dyDescent="0.2">
      <c r="A24" s="4" t="s">
        <v>16</v>
      </c>
      <c r="B24" s="26" t="s">
        <v>32</v>
      </c>
      <c r="C24" s="57">
        <v>298251150</v>
      </c>
      <c r="D24" s="58">
        <v>220149150</v>
      </c>
      <c r="E24" s="59">
        <f t="shared" si="0"/>
        <v>-78102000</v>
      </c>
      <c r="F24" s="57">
        <v>359989120</v>
      </c>
      <c r="G24" s="58">
        <v>306678100</v>
      </c>
      <c r="H24" s="59">
        <f t="shared" si="1"/>
        <v>-53311020</v>
      </c>
      <c r="I24" s="59">
        <v>322886550</v>
      </c>
      <c r="J24" s="27">
        <f t="shared" si="2"/>
        <v>-26.186655105940076</v>
      </c>
      <c r="K24" s="28">
        <f t="shared" si="3"/>
        <v>-14.809064229496713</v>
      </c>
      <c r="L24" s="78">
        <v>-41981000</v>
      </c>
      <c r="M24" s="79">
        <v>-48711029</v>
      </c>
      <c r="N24" s="29">
        <f t="shared" si="4"/>
        <v>186.04130439960934</v>
      </c>
      <c r="O24" s="28">
        <f t="shared" si="5"/>
        <v>109.44342809920933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-41981000</v>
      </c>
      <c r="M25" s="79">
        <v>-48711029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298251150</v>
      </c>
      <c r="D26" s="61">
        <v>256270150</v>
      </c>
      <c r="E26" s="62">
        <f t="shared" si="0"/>
        <v>-41981000</v>
      </c>
      <c r="F26" s="60">
        <v>359989129</v>
      </c>
      <c r="G26" s="61">
        <v>311278100</v>
      </c>
      <c r="H26" s="62">
        <f t="shared" si="1"/>
        <v>-48711029</v>
      </c>
      <c r="I26" s="62">
        <v>327686550</v>
      </c>
      <c r="J26" s="40">
        <f t="shared" si="2"/>
        <v>-14.075721082718374</v>
      </c>
      <c r="K26" s="33">
        <f t="shared" si="3"/>
        <v>-13.531249995051933</v>
      </c>
      <c r="L26" s="83">
        <v>-41981000</v>
      </c>
      <c r="M26" s="81">
        <v>-48711029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222596400</v>
      </c>
      <c r="D28" s="58">
        <v>130286750</v>
      </c>
      <c r="E28" s="59">
        <f t="shared" si="0"/>
        <v>-92309650</v>
      </c>
      <c r="F28" s="57">
        <v>160306015</v>
      </c>
      <c r="G28" s="58">
        <v>110600000</v>
      </c>
      <c r="H28" s="59">
        <f t="shared" si="1"/>
        <v>-49706015</v>
      </c>
      <c r="I28" s="59">
        <v>144000000</v>
      </c>
      <c r="J28" s="27">
        <f t="shared" si="2"/>
        <v>-41.46951612874242</v>
      </c>
      <c r="K28" s="28">
        <f t="shared" si="3"/>
        <v>-31.006955665387853</v>
      </c>
      <c r="L28" s="78">
        <v>-41981000</v>
      </c>
      <c r="M28" s="79">
        <v>-48711029</v>
      </c>
      <c r="N28" s="29">
        <f t="shared" si="4"/>
        <v>219.88435244515375</v>
      </c>
      <c r="O28" s="28">
        <f t="shared" si="5"/>
        <v>102.04262981182353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-41981000</v>
      </c>
      <c r="M29" s="79">
        <v>-48711029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-41981000</v>
      </c>
      <c r="M30" s="79">
        <v>-48711029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-41981000</v>
      </c>
      <c r="M31" s="79">
        <v>-48711029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75654750</v>
      </c>
      <c r="D32" s="58">
        <v>125983400</v>
      </c>
      <c r="E32" s="59">
        <f t="shared" si="0"/>
        <v>50328650</v>
      </c>
      <c r="F32" s="57">
        <v>199683114</v>
      </c>
      <c r="G32" s="58">
        <v>200678100</v>
      </c>
      <c r="H32" s="59">
        <f t="shared" si="1"/>
        <v>994986</v>
      </c>
      <c r="I32" s="59">
        <v>183686550</v>
      </c>
      <c r="J32" s="27">
        <f t="shared" si="2"/>
        <v>66.524111176099325</v>
      </c>
      <c r="K32" s="28">
        <f t="shared" si="3"/>
        <v>0.49828249373154304</v>
      </c>
      <c r="L32" s="78">
        <v>-41981000</v>
      </c>
      <c r="M32" s="79">
        <v>-48711029</v>
      </c>
      <c r="N32" s="29">
        <f t="shared" si="4"/>
        <v>-119.88435244515377</v>
      </c>
      <c r="O32" s="28">
        <f t="shared" si="5"/>
        <v>-2.0426298118235193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298251150</v>
      </c>
      <c r="D33" s="76">
        <v>256270150</v>
      </c>
      <c r="E33" s="77">
        <f t="shared" si="0"/>
        <v>-41981000</v>
      </c>
      <c r="F33" s="75">
        <v>359989129</v>
      </c>
      <c r="G33" s="76">
        <v>311278100</v>
      </c>
      <c r="H33" s="77">
        <f t="shared" si="1"/>
        <v>-48711029</v>
      </c>
      <c r="I33" s="77">
        <v>327686550</v>
      </c>
      <c r="J33" s="53">
        <f t="shared" si="2"/>
        <v>-14.075721082718374</v>
      </c>
      <c r="K33" s="54">
        <f t="shared" si="3"/>
        <v>-13.531249995051933</v>
      </c>
      <c r="L33" s="90">
        <v>-41981000</v>
      </c>
      <c r="M33" s="91">
        <v>-48711029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43390984</v>
      </c>
      <c r="D8" s="58">
        <v>41772024</v>
      </c>
      <c r="E8" s="59">
        <f>$D8       -$C8</f>
        <v>-1618960</v>
      </c>
      <c r="F8" s="57">
        <v>45386970</v>
      </c>
      <c r="G8" s="58">
        <v>43818853</v>
      </c>
      <c r="H8" s="59">
        <f>$G8       -$F8</f>
        <v>-1568117</v>
      </c>
      <c r="I8" s="59">
        <v>45834521</v>
      </c>
      <c r="J8" s="27">
        <f>IF(($C8       =0),0,(($E8       /$C8       )*100))</f>
        <v>-3.7310976860999512</v>
      </c>
      <c r="K8" s="28">
        <f>IF(($F8       =0),0,(($H8       /$F8       )*100))</f>
        <v>-3.4549938010843202</v>
      </c>
      <c r="L8" s="78">
        <v>26912084</v>
      </c>
      <c r="M8" s="79">
        <v>45385494</v>
      </c>
      <c r="N8" s="29">
        <f>IF(($L8       =0),0,(($E8       /$L8       )*100))</f>
        <v>-6.0157362766852245</v>
      </c>
      <c r="O8" s="28">
        <f>IF(($M8       =0),0,(($H8       /$M8       )*100))</f>
        <v>-3.4551061623345993</v>
      </c>
      <c r="Q8" s="30"/>
    </row>
    <row r="9" spans="1:17" x14ac:dyDescent="0.2">
      <c r="A9" s="1" t="s">
        <v>16</v>
      </c>
      <c r="B9" s="26" t="s">
        <v>19</v>
      </c>
      <c r="C9" s="57">
        <v>1673604</v>
      </c>
      <c r="D9" s="58">
        <v>1500004</v>
      </c>
      <c r="E9" s="59">
        <f>$D9       -$C9</f>
        <v>-173600</v>
      </c>
      <c r="F9" s="57">
        <v>1750584</v>
      </c>
      <c r="G9" s="58">
        <v>1573504</v>
      </c>
      <c r="H9" s="59">
        <f>$G9       -$F9</f>
        <v>-177080</v>
      </c>
      <c r="I9" s="59">
        <v>1645885</v>
      </c>
      <c r="J9" s="27">
        <f>IF(($C9       =0),0,(($E9       /$C9       )*100))</f>
        <v>-10.372824156730028</v>
      </c>
      <c r="K9" s="28">
        <f>IF(($F9       =0),0,(($H9       /$F9       )*100))</f>
        <v>-10.115481462186333</v>
      </c>
      <c r="L9" s="78">
        <v>26912084</v>
      </c>
      <c r="M9" s="79">
        <v>45385494</v>
      </c>
      <c r="N9" s="29">
        <f>IF(($L9       =0),0,(($E9       /$L9       )*100))</f>
        <v>-0.64506338490917314</v>
      </c>
      <c r="O9" s="28">
        <f>IF(($M9       =0),0,(($H9       /$M9       )*100))</f>
        <v>-0.39016871778458551</v>
      </c>
      <c r="Q9" s="30"/>
    </row>
    <row r="10" spans="1:17" x14ac:dyDescent="0.2">
      <c r="A10" s="1" t="s">
        <v>16</v>
      </c>
      <c r="B10" s="26" t="s">
        <v>20</v>
      </c>
      <c r="C10" s="57">
        <v>389293240</v>
      </c>
      <c r="D10" s="58">
        <v>417997884</v>
      </c>
      <c r="E10" s="59">
        <f t="shared" ref="E10:E33" si="0">$D10      -$C10</f>
        <v>28704644</v>
      </c>
      <c r="F10" s="57">
        <v>378219540</v>
      </c>
      <c r="G10" s="58">
        <v>425350231</v>
      </c>
      <c r="H10" s="59">
        <f t="shared" ref="H10:H33" si="1">$G10      -$F10</f>
        <v>47130691</v>
      </c>
      <c r="I10" s="59">
        <v>436523777</v>
      </c>
      <c r="J10" s="27">
        <f t="shared" ref="J10:J33" si="2">IF(($C10      =0),0,(($E10      /$C10      )*100))</f>
        <v>7.3735274725037598</v>
      </c>
      <c r="K10" s="28">
        <f t="shared" ref="K10:K33" si="3">IF(($F10      =0),0,(($H10      /$F10      )*100))</f>
        <v>12.461199387001528</v>
      </c>
      <c r="L10" s="78">
        <v>26912084</v>
      </c>
      <c r="M10" s="79">
        <v>45385494</v>
      </c>
      <c r="N10" s="29">
        <f t="shared" ref="N10:N33" si="4">IF(($L10      =0),0,(($E10      /$L10      )*100))</f>
        <v>106.66079966159441</v>
      </c>
      <c r="O10" s="28">
        <f t="shared" ref="O10:O33" si="5">IF(($M10      =0),0,(($H10      /$M10      )*100))</f>
        <v>103.84527488011919</v>
      </c>
      <c r="Q10" s="30"/>
    </row>
    <row r="11" spans="1:17" ht="16.5" x14ac:dyDescent="0.3">
      <c r="A11" s="4" t="s">
        <v>16</v>
      </c>
      <c r="B11" s="31" t="s">
        <v>21</v>
      </c>
      <c r="C11" s="60">
        <v>434357828</v>
      </c>
      <c r="D11" s="61">
        <v>461269912</v>
      </c>
      <c r="E11" s="62">
        <f t="shared" si="0"/>
        <v>26912084</v>
      </c>
      <c r="F11" s="60">
        <v>425357094</v>
      </c>
      <c r="G11" s="61">
        <v>470742588</v>
      </c>
      <c r="H11" s="62">
        <f t="shared" si="1"/>
        <v>45385494</v>
      </c>
      <c r="I11" s="62">
        <v>484004183</v>
      </c>
      <c r="J11" s="32">
        <f t="shared" si="2"/>
        <v>6.1958326212092585</v>
      </c>
      <c r="K11" s="33">
        <f t="shared" si="3"/>
        <v>10.669974626072651</v>
      </c>
      <c r="L11" s="80">
        <v>26912084</v>
      </c>
      <c r="M11" s="81">
        <v>45385494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181196417</v>
      </c>
      <c r="D13" s="58">
        <v>172563308</v>
      </c>
      <c r="E13" s="59">
        <f t="shared" si="0"/>
        <v>-8633109</v>
      </c>
      <c r="F13" s="57">
        <v>181105684</v>
      </c>
      <c r="G13" s="58">
        <v>181012206</v>
      </c>
      <c r="H13" s="59">
        <f t="shared" si="1"/>
        <v>-93478</v>
      </c>
      <c r="I13" s="59">
        <v>189469726</v>
      </c>
      <c r="J13" s="27">
        <f t="shared" si="2"/>
        <v>-4.7645031523995307</v>
      </c>
      <c r="K13" s="28">
        <f t="shared" si="3"/>
        <v>-5.1615166313609462E-2</v>
      </c>
      <c r="L13" s="78">
        <v>167475</v>
      </c>
      <c r="M13" s="79">
        <v>-38243197</v>
      </c>
      <c r="N13" s="29">
        <f t="shared" si="4"/>
        <v>-5154.8643081056871</v>
      </c>
      <c r="O13" s="28">
        <f t="shared" si="5"/>
        <v>0.24443040156919937</v>
      </c>
      <c r="Q13" s="30"/>
    </row>
    <row r="14" spans="1:17" x14ac:dyDescent="0.2">
      <c r="A14" s="1" t="s">
        <v>16</v>
      </c>
      <c r="B14" s="26" t="s">
        <v>24</v>
      </c>
      <c r="C14" s="57">
        <v>17114000</v>
      </c>
      <c r="D14" s="58">
        <v>12363000</v>
      </c>
      <c r="E14" s="59">
        <f t="shared" si="0"/>
        <v>-4751000</v>
      </c>
      <c r="F14" s="57">
        <v>17901000</v>
      </c>
      <c r="G14" s="58">
        <v>7162992</v>
      </c>
      <c r="H14" s="59">
        <f t="shared" si="1"/>
        <v>-10738008</v>
      </c>
      <c r="I14" s="59">
        <v>7963008</v>
      </c>
      <c r="J14" s="27">
        <f t="shared" si="2"/>
        <v>-27.760897510809862</v>
      </c>
      <c r="K14" s="28">
        <f t="shared" si="3"/>
        <v>-59.98552036199095</v>
      </c>
      <c r="L14" s="78">
        <v>167475</v>
      </c>
      <c r="M14" s="79">
        <v>-38243197</v>
      </c>
      <c r="N14" s="29">
        <f t="shared" si="4"/>
        <v>-2836.8413195999401</v>
      </c>
      <c r="O14" s="28">
        <f t="shared" si="5"/>
        <v>28.078217414720847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167475</v>
      </c>
      <c r="M15" s="79">
        <v>-38243197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167475</v>
      </c>
      <c r="M16" s="79">
        <v>-38243197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365523466</v>
      </c>
      <c r="D17" s="58">
        <v>379075050</v>
      </c>
      <c r="E17" s="59">
        <f t="shared" si="0"/>
        <v>13551584</v>
      </c>
      <c r="F17" s="57">
        <v>379531600</v>
      </c>
      <c r="G17" s="58">
        <v>352119889</v>
      </c>
      <c r="H17" s="59">
        <f t="shared" si="1"/>
        <v>-27411711</v>
      </c>
      <c r="I17" s="59">
        <v>359309652</v>
      </c>
      <c r="J17" s="39">
        <f t="shared" si="2"/>
        <v>3.70744569378755</v>
      </c>
      <c r="K17" s="28">
        <f t="shared" si="3"/>
        <v>-7.2225108528512507</v>
      </c>
      <c r="L17" s="82">
        <v>167475</v>
      </c>
      <c r="M17" s="79">
        <v>-38243197</v>
      </c>
      <c r="N17" s="29">
        <f t="shared" si="4"/>
        <v>8091.7056277056272</v>
      </c>
      <c r="O17" s="28">
        <f t="shared" si="5"/>
        <v>71.677352183709957</v>
      </c>
      <c r="Q17" s="30"/>
    </row>
    <row r="18" spans="1:17" ht="16.5" x14ac:dyDescent="0.3">
      <c r="A18" s="1" t="s">
        <v>16</v>
      </c>
      <c r="B18" s="31" t="s">
        <v>27</v>
      </c>
      <c r="C18" s="60">
        <v>563833883</v>
      </c>
      <c r="D18" s="61">
        <v>564001358</v>
      </c>
      <c r="E18" s="62">
        <f t="shared" si="0"/>
        <v>167475</v>
      </c>
      <c r="F18" s="60">
        <v>578538284</v>
      </c>
      <c r="G18" s="61">
        <v>540295087</v>
      </c>
      <c r="H18" s="62">
        <f t="shared" si="1"/>
        <v>-38243197</v>
      </c>
      <c r="I18" s="62">
        <v>556742386</v>
      </c>
      <c r="J18" s="40">
        <f t="shared" si="2"/>
        <v>2.9702897440095844E-2</v>
      </c>
      <c r="K18" s="33">
        <f t="shared" si="3"/>
        <v>-6.6103139684356655</v>
      </c>
      <c r="L18" s="83">
        <v>167475</v>
      </c>
      <c r="M18" s="81">
        <v>-38243197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-129476055</v>
      </c>
      <c r="D19" s="67">
        <v>-102731446</v>
      </c>
      <c r="E19" s="68">
        <f t="shared" si="0"/>
        <v>26744609</v>
      </c>
      <c r="F19" s="69">
        <v>-153181190</v>
      </c>
      <c r="G19" s="70">
        <v>-69552499</v>
      </c>
      <c r="H19" s="71">
        <f t="shared" si="1"/>
        <v>83628691</v>
      </c>
      <c r="I19" s="71">
        <v>-72738203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15530449</v>
      </c>
      <c r="M22" s="79">
        <v>-29185275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54688804</v>
      </c>
      <c r="D23" s="58">
        <v>82174981</v>
      </c>
      <c r="E23" s="59">
        <f t="shared" si="0"/>
        <v>27486177</v>
      </c>
      <c r="F23" s="57">
        <v>53378176</v>
      </c>
      <c r="G23" s="58">
        <v>37969469</v>
      </c>
      <c r="H23" s="59">
        <f t="shared" si="1"/>
        <v>-15408707</v>
      </c>
      <c r="I23" s="59">
        <v>39716066</v>
      </c>
      <c r="J23" s="27">
        <f t="shared" si="2"/>
        <v>50.259239532830158</v>
      </c>
      <c r="K23" s="28">
        <f t="shared" si="3"/>
        <v>-28.867054205823745</v>
      </c>
      <c r="L23" s="78">
        <v>15530449</v>
      </c>
      <c r="M23" s="79">
        <v>-29185275</v>
      </c>
      <c r="N23" s="29">
        <f t="shared" si="4"/>
        <v>176.98250063472088</v>
      </c>
      <c r="O23" s="28">
        <f t="shared" si="5"/>
        <v>52.796168615851656</v>
      </c>
      <c r="Q23" s="30"/>
    </row>
    <row r="24" spans="1:17" x14ac:dyDescent="0.2">
      <c r="A24" s="4" t="s">
        <v>16</v>
      </c>
      <c r="B24" s="26" t="s">
        <v>32</v>
      </c>
      <c r="C24" s="57">
        <v>72970124</v>
      </c>
      <c r="D24" s="58">
        <v>61014396</v>
      </c>
      <c r="E24" s="59">
        <f t="shared" si="0"/>
        <v>-11955728</v>
      </c>
      <c r="F24" s="57">
        <v>77495168</v>
      </c>
      <c r="G24" s="58">
        <v>63718600</v>
      </c>
      <c r="H24" s="59">
        <f t="shared" si="1"/>
        <v>-13776568</v>
      </c>
      <c r="I24" s="59">
        <v>69157348</v>
      </c>
      <c r="J24" s="27">
        <f t="shared" si="2"/>
        <v>-16.384415079245311</v>
      </c>
      <c r="K24" s="28">
        <f t="shared" si="3"/>
        <v>-17.77732516174428</v>
      </c>
      <c r="L24" s="78">
        <v>15530449</v>
      </c>
      <c r="M24" s="79">
        <v>-29185275</v>
      </c>
      <c r="N24" s="29">
        <f t="shared" si="4"/>
        <v>-76.982500634720864</v>
      </c>
      <c r="O24" s="28">
        <f t="shared" si="5"/>
        <v>47.203831384148344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15530449</v>
      </c>
      <c r="M25" s="79">
        <v>-29185275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127658928</v>
      </c>
      <c r="D26" s="61">
        <v>143189377</v>
      </c>
      <c r="E26" s="62">
        <f t="shared" si="0"/>
        <v>15530449</v>
      </c>
      <c r="F26" s="60">
        <v>130873344</v>
      </c>
      <c r="G26" s="61">
        <v>101688069</v>
      </c>
      <c r="H26" s="62">
        <f t="shared" si="1"/>
        <v>-29185275</v>
      </c>
      <c r="I26" s="62">
        <v>108873414</v>
      </c>
      <c r="J26" s="40">
        <f t="shared" si="2"/>
        <v>12.165579989830402</v>
      </c>
      <c r="K26" s="33">
        <f t="shared" si="3"/>
        <v>-22.300396786682551</v>
      </c>
      <c r="L26" s="83">
        <v>15530449</v>
      </c>
      <c r="M26" s="81">
        <v>-29185275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15530449</v>
      </c>
      <c r="M28" s="79">
        <v>-29185275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8500000</v>
      </c>
      <c r="D29" s="58">
        <v>10250004</v>
      </c>
      <c r="E29" s="59">
        <f t="shared" si="0"/>
        <v>1750004</v>
      </c>
      <c r="F29" s="57">
        <v>10000000</v>
      </c>
      <c r="G29" s="58">
        <v>4311254</v>
      </c>
      <c r="H29" s="59">
        <f t="shared" si="1"/>
        <v>-5688746</v>
      </c>
      <c r="I29" s="59">
        <v>4509572</v>
      </c>
      <c r="J29" s="27">
        <f t="shared" si="2"/>
        <v>20.588282352941174</v>
      </c>
      <c r="K29" s="28">
        <f t="shared" si="3"/>
        <v>-56.887460000000004</v>
      </c>
      <c r="L29" s="78">
        <v>15530449</v>
      </c>
      <c r="M29" s="79">
        <v>-29185275</v>
      </c>
      <c r="N29" s="29">
        <f t="shared" si="4"/>
        <v>11.268212528819998</v>
      </c>
      <c r="O29" s="28">
        <f t="shared" si="5"/>
        <v>19.491836208498977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15530449</v>
      </c>
      <c r="M30" s="79">
        <v>-29185275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57343144</v>
      </c>
      <c r="D31" s="58">
        <v>44121400</v>
      </c>
      <c r="E31" s="59">
        <f t="shared" si="0"/>
        <v>-13221744</v>
      </c>
      <c r="F31" s="57">
        <v>58044508</v>
      </c>
      <c r="G31" s="58">
        <v>57274632</v>
      </c>
      <c r="H31" s="59">
        <f t="shared" si="1"/>
        <v>-769876</v>
      </c>
      <c r="I31" s="59">
        <v>61852020</v>
      </c>
      <c r="J31" s="27">
        <f t="shared" si="2"/>
        <v>-23.057235926931387</v>
      </c>
      <c r="K31" s="28">
        <f t="shared" si="3"/>
        <v>-1.3263545967174017</v>
      </c>
      <c r="L31" s="78">
        <v>15530449</v>
      </c>
      <c r="M31" s="79">
        <v>-29185275</v>
      </c>
      <c r="N31" s="29">
        <f t="shared" si="4"/>
        <v>-85.134331917898834</v>
      </c>
      <c r="O31" s="28">
        <f t="shared" si="5"/>
        <v>2.6378918821220636</v>
      </c>
      <c r="Q31" s="30"/>
    </row>
    <row r="32" spans="1:17" x14ac:dyDescent="0.2">
      <c r="A32" s="4" t="s">
        <v>16</v>
      </c>
      <c r="B32" s="26" t="s">
        <v>39</v>
      </c>
      <c r="C32" s="57">
        <v>61815784</v>
      </c>
      <c r="D32" s="58">
        <v>88817973</v>
      </c>
      <c r="E32" s="59">
        <f t="shared" si="0"/>
        <v>27002189</v>
      </c>
      <c r="F32" s="57">
        <v>62828836</v>
      </c>
      <c r="G32" s="58">
        <v>40102183</v>
      </c>
      <c r="H32" s="59">
        <f t="shared" si="1"/>
        <v>-22726653</v>
      </c>
      <c r="I32" s="59">
        <v>42511822</v>
      </c>
      <c r="J32" s="27">
        <f t="shared" si="2"/>
        <v>43.681705953935648</v>
      </c>
      <c r="K32" s="28">
        <f t="shared" si="3"/>
        <v>-36.172328578552687</v>
      </c>
      <c r="L32" s="78">
        <v>15530449</v>
      </c>
      <c r="M32" s="79">
        <v>-29185275</v>
      </c>
      <c r="N32" s="29">
        <f t="shared" si="4"/>
        <v>173.86611938907885</v>
      </c>
      <c r="O32" s="28">
        <f t="shared" si="5"/>
        <v>77.870271909378957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127658928</v>
      </c>
      <c r="D33" s="76">
        <v>143189377</v>
      </c>
      <c r="E33" s="77">
        <f t="shared" si="0"/>
        <v>15530449</v>
      </c>
      <c r="F33" s="75">
        <v>130873344</v>
      </c>
      <c r="G33" s="76">
        <v>101688069</v>
      </c>
      <c r="H33" s="77">
        <f t="shared" si="1"/>
        <v>-29185275</v>
      </c>
      <c r="I33" s="77">
        <v>108873414</v>
      </c>
      <c r="J33" s="53">
        <f t="shared" si="2"/>
        <v>12.165579989830402</v>
      </c>
      <c r="K33" s="54">
        <f t="shared" si="3"/>
        <v>-22.300396786682551</v>
      </c>
      <c r="L33" s="90">
        <v>15530449</v>
      </c>
      <c r="M33" s="91">
        <v>-29185275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12551107</v>
      </c>
      <c r="D8" s="58">
        <v>15000000</v>
      </c>
      <c r="E8" s="59">
        <f>$D8       -$C8</f>
        <v>2448893</v>
      </c>
      <c r="F8" s="57">
        <v>13141008</v>
      </c>
      <c r="G8" s="58">
        <v>15734999</v>
      </c>
      <c r="H8" s="59">
        <f>$G8       -$F8</f>
        <v>2593991</v>
      </c>
      <c r="I8" s="59">
        <v>16506015</v>
      </c>
      <c r="J8" s="27">
        <f>IF(($C8       =0),0,(($E8       /$C8       )*100))</f>
        <v>19.511370590657858</v>
      </c>
      <c r="K8" s="28">
        <f>IF(($F8       =0),0,(($H8       /$F8       )*100))</f>
        <v>19.739665328565358</v>
      </c>
      <c r="L8" s="78">
        <v>102111708</v>
      </c>
      <c r="M8" s="79">
        <v>123315582</v>
      </c>
      <c r="N8" s="29">
        <f>IF(($L8       =0),0,(($E8       /$L8       )*100))</f>
        <v>2.3982489843378199</v>
      </c>
      <c r="O8" s="28">
        <f>IF(($M8       =0),0,(($H8       /$M8       )*100))</f>
        <v>2.1035387077036218</v>
      </c>
      <c r="Q8" s="30"/>
    </row>
    <row r="9" spans="1:17" x14ac:dyDescent="0.2">
      <c r="A9" s="1" t="s">
        <v>16</v>
      </c>
      <c r="B9" s="26" t="s">
        <v>19</v>
      </c>
      <c r="C9" s="57">
        <v>1573500</v>
      </c>
      <c r="D9" s="58">
        <v>2937200</v>
      </c>
      <c r="E9" s="59">
        <f>$D9       -$C9</f>
        <v>1363700</v>
      </c>
      <c r="F9" s="57">
        <v>1647455</v>
      </c>
      <c r="G9" s="58">
        <v>3081123</v>
      </c>
      <c r="H9" s="59">
        <f>$G9       -$F9</f>
        <v>1433668</v>
      </c>
      <c r="I9" s="59">
        <v>3232098</v>
      </c>
      <c r="J9" s="27">
        <f>IF(($C9       =0),0,(($E9       /$C9       )*100))</f>
        <v>86.666666666666671</v>
      </c>
      <c r="K9" s="28">
        <f>IF(($F9       =0),0,(($H9       /$F9       )*100))</f>
        <v>87.023196384726745</v>
      </c>
      <c r="L9" s="78">
        <v>102111708</v>
      </c>
      <c r="M9" s="79">
        <v>123315582</v>
      </c>
      <c r="N9" s="29">
        <f>IF(($L9       =0),0,(($E9       /$L9       )*100))</f>
        <v>1.3354981781325213</v>
      </c>
      <c r="O9" s="28">
        <f>IF(($M9       =0),0,(($H9       /$M9       )*100))</f>
        <v>1.1626008463391106</v>
      </c>
      <c r="Q9" s="30"/>
    </row>
    <row r="10" spans="1:17" x14ac:dyDescent="0.2">
      <c r="A10" s="1" t="s">
        <v>16</v>
      </c>
      <c r="B10" s="26" t="s">
        <v>20</v>
      </c>
      <c r="C10" s="57">
        <v>257919468</v>
      </c>
      <c r="D10" s="58">
        <v>356218583</v>
      </c>
      <c r="E10" s="59">
        <f t="shared" ref="E10:E33" si="0">$D10      -$C10</f>
        <v>98299115</v>
      </c>
      <c r="F10" s="57">
        <v>252957133</v>
      </c>
      <c r="G10" s="58">
        <v>372245056</v>
      </c>
      <c r="H10" s="59">
        <f t="shared" ref="H10:H33" si="1">$G10      -$F10</f>
        <v>119287923</v>
      </c>
      <c r="I10" s="59">
        <v>390250942</v>
      </c>
      <c r="J10" s="27">
        <f t="shared" ref="J10:J33" si="2">IF(($C10      =0),0,(($E10      /$C10      )*100))</f>
        <v>38.112328535044895</v>
      </c>
      <c r="K10" s="28">
        <f t="shared" ref="K10:K33" si="3">IF(($F10      =0),0,(($H10      /$F10      )*100))</f>
        <v>47.15736677803033</v>
      </c>
      <c r="L10" s="78">
        <v>102111708</v>
      </c>
      <c r="M10" s="79">
        <v>123315582</v>
      </c>
      <c r="N10" s="29">
        <f t="shared" ref="N10:N33" si="4">IF(($L10      =0),0,(($E10      /$L10      )*100))</f>
        <v>96.266252837529663</v>
      </c>
      <c r="O10" s="28">
        <f t="shared" ref="O10:O33" si="5">IF(($M10      =0),0,(($H10      /$M10      )*100))</f>
        <v>96.733860445957262</v>
      </c>
      <c r="Q10" s="30"/>
    </row>
    <row r="11" spans="1:17" ht="16.5" x14ac:dyDescent="0.3">
      <c r="A11" s="4" t="s">
        <v>16</v>
      </c>
      <c r="B11" s="31" t="s">
        <v>21</v>
      </c>
      <c r="C11" s="60">
        <v>272044075</v>
      </c>
      <c r="D11" s="61">
        <v>374155783</v>
      </c>
      <c r="E11" s="62">
        <f t="shared" si="0"/>
        <v>102111708</v>
      </c>
      <c r="F11" s="60">
        <v>267745596</v>
      </c>
      <c r="G11" s="61">
        <v>391061178</v>
      </c>
      <c r="H11" s="62">
        <f t="shared" si="1"/>
        <v>123315582</v>
      </c>
      <c r="I11" s="62">
        <v>409989055</v>
      </c>
      <c r="J11" s="32">
        <f t="shared" si="2"/>
        <v>37.534986931805072</v>
      </c>
      <c r="K11" s="33">
        <f t="shared" si="3"/>
        <v>46.056997329659161</v>
      </c>
      <c r="L11" s="80">
        <v>102111708</v>
      </c>
      <c r="M11" s="81">
        <v>123315582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100698134</v>
      </c>
      <c r="D13" s="58">
        <v>132671111</v>
      </c>
      <c r="E13" s="59">
        <f t="shared" si="0"/>
        <v>31972977</v>
      </c>
      <c r="F13" s="57">
        <v>105438695</v>
      </c>
      <c r="G13" s="58">
        <v>138773993</v>
      </c>
      <c r="H13" s="59">
        <f t="shared" si="1"/>
        <v>33335298</v>
      </c>
      <c r="I13" s="59">
        <v>145157583</v>
      </c>
      <c r="J13" s="27">
        <f t="shared" si="2"/>
        <v>31.751310307299242</v>
      </c>
      <c r="K13" s="28">
        <f t="shared" si="3"/>
        <v>31.615810495378383</v>
      </c>
      <c r="L13" s="78">
        <v>47093146</v>
      </c>
      <c r="M13" s="79">
        <v>46479120</v>
      </c>
      <c r="N13" s="29">
        <f t="shared" si="4"/>
        <v>67.893058153303244</v>
      </c>
      <c r="O13" s="28">
        <f t="shared" si="5"/>
        <v>71.721017953868312</v>
      </c>
      <c r="Q13" s="30"/>
    </row>
    <row r="14" spans="1:17" x14ac:dyDescent="0.2">
      <c r="A14" s="1" t="s">
        <v>16</v>
      </c>
      <c r="B14" s="26" t="s">
        <v>24</v>
      </c>
      <c r="C14" s="57">
        <v>1527845</v>
      </c>
      <c r="D14" s="58">
        <v>146860</v>
      </c>
      <c r="E14" s="59">
        <f t="shared" si="0"/>
        <v>-1380985</v>
      </c>
      <c r="F14" s="57">
        <v>1599655</v>
      </c>
      <c r="G14" s="58">
        <v>154057</v>
      </c>
      <c r="H14" s="59">
        <f t="shared" si="1"/>
        <v>-1445598</v>
      </c>
      <c r="I14" s="59">
        <v>161605</v>
      </c>
      <c r="J14" s="27">
        <f t="shared" si="2"/>
        <v>-90.387768392736177</v>
      </c>
      <c r="K14" s="28">
        <f t="shared" si="3"/>
        <v>-90.369360893442646</v>
      </c>
      <c r="L14" s="78">
        <v>47093146</v>
      </c>
      <c r="M14" s="79">
        <v>46479120</v>
      </c>
      <c r="N14" s="29">
        <f t="shared" si="4"/>
        <v>-2.9324543321017456</v>
      </c>
      <c r="O14" s="28">
        <f t="shared" si="5"/>
        <v>-3.1102094876150841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47093146</v>
      </c>
      <c r="M15" s="79">
        <v>46479120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47093146</v>
      </c>
      <c r="M16" s="79">
        <v>46479120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213167488</v>
      </c>
      <c r="D17" s="58">
        <v>229668642</v>
      </c>
      <c r="E17" s="59">
        <f t="shared" si="0"/>
        <v>16501154</v>
      </c>
      <c r="F17" s="57">
        <v>223186360</v>
      </c>
      <c r="G17" s="58">
        <v>237775780</v>
      </c>
      <c r="H17" s="59">
        <f t="shared" si="1"/>
        <v>14589420</v>
      </c>
      <c r="I17" s="59">
        <v>248497225</v>
      </c>
      <c r="J17" s="39">
        <f t="shared" si="2"/>
        <v>7.7409337393890016</v>
      </c>
      <c r="K17" s="28">
        <f t="shared" si="3"/>
        <v>6.5368779704996314</v>
      </c>
      <c r="L17" s="82">
        <v>47093146</v>
      </c>
      <c r="M17" s="79">
        <v>46479120</v>
      </c>
      <c r="N17" s="29">
        <f t="shared" si="4"/>
        <v>35.039396178798505</v>
      </c>
      <c r="O17" s="28">
        <f t="shared" si="5"/>
        <v>31.389191533746768</v>
      </c>
      <c r="Q17" s="30"/>
    </row>
    <row r="18" spans="1:17" ht="16.5" x14ac:dyDescent="0.3">
      <c r="A18" s="1" t="s">
        <v>16</v>
      </c>
      <c r="B18" s="31" t="s">
        <v>27</v>
      </c>
      <c r="C18" s="60">
        <v>315393467</v>
      </c>
      <c r="D18" s="61">
        <v>362486613</v>
      </c>
      <c r="E18" s="62">
        <f t="shared" si="0"/>
        <v>47093146</v>
      </c>
      <c r="F18" s="60">
        <v>330224710</v>
      </c>
      <c r="G18" s="61">
        <v>376703830</v>
      </c>
      <c r="H18" s="62">
        <f t="shared" si="1"/>
        <v>46479120</v>
      </c>
      <c r="I18" s="62">
        <v>393816413</v>
      </c>
      <c r="J18" s="40">
        <f t="shared" si="2"/>
        <v>14.931554051498471</v>
      </c>
      <c r="K18" s="33">
        <f t="shared" si="3"/>
        <v>14.07499759784784</v>
      </c>
      <c r="L18" s="83">
        <v>47093146</v>
      </c>
      <c r="M18" s="81">
        <v>46479120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-43349392</v>
      </c>
      <c r="D19" s="67">
        <v>11669170</v>
      </c>
      <c r="E19" s="68">
        <f t="shared" si="0"/>
        <v>55018562</v>
      </c>
      <c r="F19" s="69">
        <v>-62479114</v>
      </c>
      <c r="G19" s="70">
        <v>14357348</v>
      </c>
      <c r="H19" s="71">
        <f t="shared" si="1"/>
        <v>76836462</v>
      </c>
      <c r="I19" s="71">
        <v>16172642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36610674</v>
      </c>
      <c r="M22" s="79">
        <v>27615130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37499277</v>
      </c>
      <c r="D23" s="58">
        <v>56750000</v>
      </c>
      <c r="E23" s="59">
        <f t="shared" si="0"/>
        <v>19250723</v>
      </c>
      <c r="F23" s="57">
        <v>39261748</v>
      </c>
      <c r="G23" s="58">
        <v>59360500</v>
      </c>
      <c r="H23" s="59">
        <f t="shared" si="1"/>
        <v>20098752</v>
      </c>
      <c r="I23" s="59">
        <v>62091084</v>
      </c>
      <c r="J23" s="27">
        <f t="shared" si="2"/>
        <v>51.336251096254472</v>
      </c>
      <c r="K23" s="28">
        <f t="shared" si="3"/>
        <v>51.191689172881446</v>
      </c>
      <c r="L23" s="78">
        <v>36610674</v>
      </c>
      <c r="M23" s="79">
        <v>27615130</v>
      </c>
      <c r="N23" s="29">
        <f t="shared" si="4"/>
        <v>52.58226876675365</v>
      </c>
      <c r="O23" s="28">
        <f t="shared" si="5"/>
        <v>72.781667151304376</v>
      </c>
      <c r="Q23" s="30"/>
    </row>
    <row r="24" spans="1:17" x14ac:dyDescent="0.2">
      <c r="A24" s="4" t="s">
        <v>16</v>
      </c>
      <c r="B24" s="26" t="s">
        <v>32</v>
      </c>
      <c r="C24" s="57">
        <v>77419949</v>
      </c>
      <c r="D24" s="58">
        <v>94779900</v>
      </c>
      <c r="E24" s="59">
        <f t="shared" si="0"/>
        <v>17359951</v>
      </c>
      <c r="F24" s="57">
        <v>81058688</v>
      </c>
      <c r="G24" s="58">
        <v>88575066</v>
      </c>
      <c r="H24" s="59">
        <f t="shared" si="1"/>
        <v>7516378</v>
      </c>
      <c r="I24" s="59">
        <v>91285679</v>
      </c>
      <c r="J24" s="27">
        <f t="shared" si="2"/>
        <v>22.423097953732828</v>
      </c>
      <c r="K24" s="28">
        <f t="shared" si="3"/>
        <v>9.2727604966909905</v>
      </c>
      <c r="L24" s="78">
        <v>36610674</v>
      </c>
      <c r="M24" s="79">
        <v>27615130</v>
      </c>
      <c r="N24" s="29">
        <f t="shared" si="4"/>
        <v>47.417731233246343</v>
      </c>
      <c r="O24" s="28">
        <f t="shared" si="5"/>
        <v>27.218332848695624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36610674</v>
      </c>
      <c r="M25" s="79">
        <v>27615130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114919226</v>
      </c>
      <c r="D26" s="61">
        <v>151529900</v>
      </c>
      <c r="E26" s="62">
        <f t="shared" si="0"/>
        <v>36610674</v>
      </c>
      <c r="F26" s="60">
        <v>120320436</v>
      </c>
      <c r="G26" s="61">
        <v>147935566</v>
      </c>
      <c r="H26" s="62">
        <f t="shared" si="1"/>
        <v>27615130</v>
      </c>
      <c r="I26" s="62">
        <v>153376763</v>
      </c>
      <c r="J26" s="40">
        <f t="shared" si="2"/>
        <v>31.857745021707686</v>
      </c>
      <c r="K26" s="33">
        <f t="shared" si="3"/>
        <v>22.951321419746186</v>
      </c>
      <c r="L26" s="83">
        <v>36610674</v>
      </c>
      <c r="M26" s="81">
        <v>27615130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700000</v>
      </c>
      <c r="E28" s="59">
        <f t="shared" si="0"/>
        <v>700000</v>
      </c>
      <c r="F28" s="57">
        <v>0</v>
      </c>
      <c r="G28" s="58">
        <v>732200</v>
      </c>
      <c r="H28" s="59">
        <f t="shared" si="1"/>
        <v>732200</v>
      </c>
      <c r="I28" s="59">
        <v>765881</v>
      </c>
      <c r="J28" s="27">
        <f t="shared" si="2"/>
        <v>0</v>
      </c>
      <c r="K28" s="28">
        <f t="shared" si="3"/>
        <v>0</v>
      </c>
      <c r="L28" s="78">
        <v>36610674</v>
      </c>
      <c r="M28" s="79">
        <v>27615130</v>
      </c>
      <c r="N28" s="29">
        <f t="shared" si="4"/>
        <v>1.9120106884675216</v>
      </c>
      <c r="O28" s="28">
        <f t="shared" si="5"/>
        <v>2.65144505928453</v>
      </c>
      <c r="Q28" s="30"/>
    </row>
    <row r="29" spans="1:17" x14ac:dyDescent="0.2">
      <c r="A29" s="4" t="s">
        <v>16</v>
      </c>
      <c r="B29" s="26" t="s">
        <v>36</v>
      </c>
      <c r="C29" s="57">
        <v>28079632</v>
      </c>
      <c r="D29" s="58">
        <v>37677000</v>
      </c>
      <c r="E29" s="59">
        <f t="shared" si="0"/>
        <v>9597368</v>
      </c>
      <c r="F29" s="57">
        <v>29399376</v>
      </c>
      <c r="G29" s="58">
        <v>26694400</v>
      </c>
      <c r="H29" s="59">
        <f t="shared" si="1"/>
        <v>-2704976</v>
      </c>
      <c r="I29" s="59">
        <v>25002343</v>
      </c>
      <c r="J29" s="27">
        <f t="shared" si="2"/>
        <v>34.179108900002682</v>
      </c>
      <c r="K29" s="28">
        <f t="shared" si="3"/>
        <v>-9.2007939216124868</v>
      </c>
      <c r="L29" s="78">
        <v>36610674</v>
      </c>
      <c r="M29" s="79">
        <v>27615130</v>
      </c>
      <c r="N29" s="29">
        <f t="shared" si="4"/>
        <v>26.214671710223094</v>
      </c>
      <c r="O29" s="28">
        <f t="shared" si="5"/>
        <v>-9.7952680287943608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36610674</v>
      </c>
      <c r="M30" s="79">
        <v>27615130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59876973</v>
      </c>
      <c r="D31" s="58">
        <v>70543478</v>
      </c>
      <c r="E31" s="59">
        <f t="shared" si="0"/>
        <v>10666505</v>
      </c>
      <c r="F31" s="57">
        <v>62691191</v>
      </c>
      <c r="G31" s="58">
        <v>73865380</v>
      </c>
      <c r="H31" s="59">
        <f t="shared" si="1"/>
        <v>11174189</v>
      </c>
      <c r="I31" s="59">
        <v>78819348</v>
      </c>
      <c r="J31" s="27">
        <f t="shared" si="2"/>
        <v>17.814035121648516</v>
      </c>
      <c r="K31" s="28">
        <f t="shared" si="3"/>
        <v>17.824177243657726</v>
      </c>
      <c r="L31" s="78">
        <v>36610674</v>
      </c>
      <c r="M31" s="79">
        <v>27615130</v>
      </c>
      <c r="N31" s="29">
        <f t="shared" si="4"/>
        <v>29.134959383703237</v>
      </c>
      <c r="O31" s="28">
        <f t="shared" si="5"/>
        <v>40.4640101277814</v>
      </c>
      <c r="Q31" s="30"/>
    </row>
    <row r="32" spans="1:17" x14ac:dyDescent="0.2">
      <c r="A32" s="4" t="s">
        <v>16</v>
      </c>
      <c r="B32" s="26" t="s">
        <v>39</v>
      </c>
      <c r="C32" s="57">
        <v>26962621</v>
      </c>
      <c r="D32" s="58">
        <v>42609422</v>
      </c>
      <c r="E32" s="59">
        <f t="shared" si="0"/>
        <v>15646801</v>
      </c>
      <c r="F32" s="57">
        <v>28229869</v>
      </c>
      <c r="G32" s="58">
        <v>46643586</v>
      </c>
      <c r="H32" s="59">
        <f t="shared" si="1"/>
        <v>18413717</v>
      </c>
      <c r="I32" s="59">
        <v>48789191</v>
      </c>
      <c r="J32" s="27">
        <f t="shared" si="2"/>
        <v>58.031453989580619</v>
      </c>
      <c r="K32" s="28">
        <f t="shared" si="3"/>
        <v>65.227780546909372</v>
      </c>
      <c r="L32" s="78">
        <v>36610674</v>
      </c>
      <c r="M32" s="79">
        <v>27615130</v>
      </c>
      <c r="N32" s="29">
        <f t="shared" si="4"/>
        <v>42.738358217606155</v>
      </c>
      <c r="O32" s="28">
        <f t="shared" si="5"/>
        <v>66.67981284172842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114919226</v>
      </c>
      <c r="D33" s="76">
        <v>151529900</v>
      </c>
      <c r="E33" s="77">
        <f t="shared" si="0"/>
        <v>36610674</v>
      </c>
      <c r="F33" s="75">
        <v>120320436</v>
      </c>
      <c r="G33" s="76">
        <v>147935566</v>
      </c>
      <c r="H33" s="77">
        <f t="shared" si="1"/>
        <v>27615130</v>
      </c>
      <c r="I33" s="77">
        <v>153376763</v>
      </c>
      <c r="J33" s="53">
        <f t="shared" si="2"/>
        <v>31.857745021707686</v>
      </c>
      <c r="K33" s="54">
        <f t="shared" si="3"/>
        <v>22.951321419746186</v>
      </c>
      <c r="L33" s="90">
        <v>36610674</v>
      </c>
      <c r="M33" s="91">
        <v>27615130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21034232</v>
      </c>
      <c r="D8" s="58">
        <v>21092444</v>
      </c>
      <c r="E8" s="59">
        <f>$D8       -$C8</f>
        <v>58212</v>
      </c>
      <c r="F8" s="57">
        <v>22022842</v>
      </c>
      <c r="G8" s="58">
        <v>22001807</v>
      </c>
      <c r="H8" s="59">
        <f>$G8       -$F8</f>
        <v>-21035</v>
      </c>
      <c r="I8" s="59">
        <v>23013888</v>
      </c>
      <c r="J8" s="27">
        <f>IF(($C8       =0),0,(($E8       /$C8       )*100))</f>
        <v>0.27674887298000711</v>
      </c>
      <c r="K8" s="28">
        <f>IF(($F8       =0),0,(($H8       /$F8       )*100))</f>
        <v>-9.5514466298218914E-2</v>
      </c>
      <c r="L8" s="78">
        <v>83702116</v>
      </c>
      <c r="M8" s="79">
        <v>32672840</v>
      </c>
      <c r="N8" s="29">
        <f>IF(($L8       =0),0,(($E8       /$L8       )*100))</f>
        <v>6.9546628904817651E-2</v>
      </c>
      <c r="O8" s="28">
        <f>IF(($M8       =0),0,(($H8       /$M8       )*100))</f>
        <v>-6.4380690506243107E-2</v>
      </c>
      <c r="Q8" s="30"/>
    </row>
    <row r="9" spans="1:17" x14ac:dyDescent="0.2">
      <c r="A9" s="1" t="s">
        <v>16</v>
      </c>
      <c r="B9" s="26" t="s">
        <v>19</v>
      </c>
      <c r="C9" s="57">
        <v>433146</v>
      </c>
      <c r="D9" s="58">
        <v>433080</v>
      </c>
      <c r="E9" s="59">
        <f>$D9       -$C9</f>
        <v>-66</v>
      </c>
      <c r="F9" s="57">
        <v>453504</v>
      </c>
      <c r="G9" s="58">
        <v>453001</v>
      </c>
      <c r="H9" s="59">
        <f>$G9       -$F9</f>
        <v>-503</v>
      </c>
      <c r="I9" s="59">
        <v>473839</v>
      </c>
      <c r="J9" s="27">
        <f>IF(($C9       =0),0,(($E9       /$C9       )*100))</f>
        <v>-1.5237356457176103E-2</v>
      </c>
      <c r="K9" s="28">
        <f>IF(($F9       =0),0,(($H9       /$F9       )*100))</f>
        <v>-0.11091412644651426</v>
      </c>
      <c r="L9" s="78">
        <v>83702116</v>
      </c>
      <c r="M9" s="79">
        <v>32672840</v>
      </c>
      <c r="N9" s="29">
        <f>IF(($L9       =0),0,(($E9       /$L9       )*100))</f>
        <v>-7.8851053180065367E-5</v>
      </c>
      <c r="O9" s="28">
        <f>IF(($M9       =0),0,(($H9       /$M9       )*100))</f>
        <v>-1.5395049833439639E-3</v>
      </c>
      <c r="Q9" s="30"/>
    </row>
    <row r="10" spans="1:17" x14ac:dyDescent="0.2">
      <c r="A10" s="1" t="s">
        <v>16</v>
      </c>
      <c r="B10" s="26" t="s">
        <v>20</v>
      </c>
      <c r="C10" s="57">
        <v>385546110</v>
      </c>
      <c r="D10" s="58">
        <v>469190080</v>
      </c>
      <c r="E10" s="59">
        <f t="shared" ref="E10:E33" si="0">$D10      -$C10</f>
        <v>83643970</v>
      </c>
      <c r="F10" s="57">
        <v>373678682</v>
      </c>
      <c r="G10" s="58">
        <v>406373060</v>
      </c>
      <c r="H10" s="59">
        <f t="shared" ref="H10:H33" si="1">$G10      -$F10</f>
        <v>32694378</v>
      </c>
      <c r="I10" s="59">
        <v>394335305</v>
      </c>
      <c r="J10" s="27">
        <f t="shared" ref="J10:J33" si="2">IF(($C10      =0),0,(($E10      /$C10      )*100))</f>
        <v>21.694932935518398</v>
      </c>
      <c r="K10" s="28">
        <f t="shared" ref="K10:K33" si="3">IF(($F10      =0),0,(($H10      /$F10      )*100))</f>
        <v>8.7493291897234862</v>
      </c>
      <c r="L10" s="78">
        <v>83702116</v>
      </c>
      <c r="M10" s="79">
        <v>32672840</v>
      </c>
      <c r="N10" s="29">
        <f t="shared" ref="N10:N33" si="4">IF(($L10      =0),0,(($E10      /$L10      )*100))</f>
        <v>99.930532222148358</v>
      </c>
      <c r="O10" s="28">
        <f t="shared" ref="O10:O33" si="5">IF(($M10      =0),0,(($H10      /$M10      )*100))</f>
        <v>100.06592019548958</v>
      </c>
      <c r="Q10" s="30"/>
    </row>
    <row r="11" spans="1:17" ht="16.5" x14ac:dyDescent="0.3">
      <c r="A11" s="4" t="s">
        <v>16</v>
      </c>
      <c r="B11" s="31" t="s">
        <v>21</v>
      </c>
      <c r="C11" s="60">
        <v>407013488</v>
      </c>
      <c r="D11" s="61">
        <v>490715604</v>
      </c>
      <c r="E11" s="62">
        <f t="shared" si="0"/>
        <v>83702116</v>
      </c>
      <c r="F11" s="60">
        <v>396155028</v>
      </c>
      <c r="G11" s="61">
        <v>428827868</v>
      </c>
      <c r="H11" s="62">
        <f t="shared" si="1"/>
        <v>32672840</v>
      </c>
      <c r="I11" s="62">
        <v>417823032</v>
      </c>
      <c r="J11" s="32">
        <f t="shared" si="2"/>
        <v>20.56494894341192</v>
      </c>
      <c r="K11" s="33">
        <f t="shared" si="3"/>
        <v>8.2474884049685731</v>
      </c>
      <c r="L11" s="80">
        <v>83702116</v>
      </c>
      <c r="M11" s="81">
        <v>32672840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207372451</v>
      </c>
      <c r="D13" s="58">
        <v>202151249</v>
      </c>
      <c r="E13" s="59">
        <f t="shared" si="0"/>
        <v>-5221202</v>
      </c>
      <c r="F13" s="57">
        <v>217111502</v>
      </c>
      <c r="G13" s="58">
        <v>201192993</v>
      </c>
      <c r="H13" s="59">
        <f t="shared" si="1"/>
        <v>-15918509</v>
      </c>
      <c r="I13" s="59">
        <v>210202245</v>
      </c>
      <c r="J13" s="27">
        <f t="shared" si="2"/>
        <v>-2.5177895978092097</v>
      </c>
      <c r="K13" s="28">
        <f t="shared" si="3"/>
        <v>-7.3319510267125327</v>
      </c>
      <c r="L13" s="78">
        <v>54099778</v>
      </c>
      <c r="M13" s="79">
        <v>-62214525</v>
      </c>
      <c r="N13" s="29">
        <f t="shared" si="4"/>
        <v>-9.6510599359575924</v>
      </c>
      <c r="O13" s="28">
        <f t="shared" si="5"/>
        <v>25.586483220759138</v>
      </c>
      <c r="Q13" s="30"/>
    </row>
    <row r="14" spans="1:17" x14ac:dyDescent="0.2">
      <c r="A14" s="1" t="s">
        <v>16</v>
      </c>
      <c r="B14" s="26" t="s">
        <v>24</v>
      </c>
      <c r="C14" s="57">
        <v>7481978</v>
      </c>
      <c r="D14" s="58">
        <v>212237</v>
      </c>
      <c r="E14" s="59">
        <f t="shared" si="0"/>
        <v>-7269741</v>
      </c>
      <c r="F14" s="57">
        <v>7833632</v>
      </c>
      <c r="G14" s="58">
        <v>221999</v>
      </c>
      <c r="H14" s="59">
        <f t="shared" si="1"/>
        <v>-7611633</v>
      </c>
      <c r="I14" s="59">
        <v>232211</v>
      </c>
      <c r="J14" s="27">
        <f t="shared" si="2"/>
        <v>-97.163357069480824</v>
      </c>
      <c r="K14" s="28">
        <f t="shared" si="3"/>
        <v>-97.16607826356919</v>
      </c>
      <c r="L14" s="78">
        <v>54099778</v>
      </c>
      <c r="M14" s="79">
        <v>-62214525</v>
      </c>
      <c r="N14" s="29">
        <f t="shared" si="4"/>
        <v>-13.437654032517472</v>
      </c>
      <c r="O14" s="28">
        <f t="shared" si="5"/>
        <v>12.234495079726157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54099778</v>
      </c>
      <c r="M15" s="79">
        <v>-62214525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54099778</v>
      </c>
      <c r="M16" s="79">
        <v>-62214525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311926741</v>
      </c>
      <c r="D17" s="58">
        <v>378517462</v>
      </c>
      <c r="E17" s="59">
        <f t="shared" si="0"/>
        <v>66590721</v>
      </c>
      <c r="F17" s="57">
        <v>326493726</v>
      </c>
      <c r="G17" s="58">
        <v>287809343</v>
      </c>
      <c r="H17" s="59">
        <f t="shared" si="1"/>
        <v>-38684383</v>
      </c>
      <c r="I17" s="59">
        <v>273256611</v>
      </c>
      <c r="J17" s="39">
        <f t="shared" si="2"/>
        <v>21.34819245907487</v>
      </c>
      <c r="K17" s="28">
        <f t="shared" si="3"/>
        <v>-11.848430741361321</v>
      </c>
      <c r="L17" s="82">
        <v>54099778</v>
      </c>
      <c r="M17" s="79">
        <v>-62214525</v>
      </c>
      <c r="N17" s="29">
        <f t="shared" si="4"/>
        <v>123.08871396847508</v>
      </c>
      <c r="O17" s="28">
        <f t="shared" si="5"/>
        <v>62.179021699514706</v>
      </c>
      <c r="Q17" s="30"/>
    </row>
    <row r="18" spans="1:17" ht="16.5" x14ac:dyDescent="0.3">
      <c r="A18" s="1" t="s">
        <v>16</v>
      </c>
      <c r="B18" s="31" t="s">
        <v>27</v>
      </c>
      <c r="C18" s="60">
        <v>526781170</v>
      </c>
      <c r="D18" s="61">
        <v>580880948</v>
      </c>
      <c r="E18" s="62">
        <f t="shared" si="0"/>
        <v>54099778</v>
      </c>
      <c r="F18" s="60">
        <v>551438860</v>
      </c>
      <c r="G18" s="61">
        <v>489224335</v>
      </c>
      <c r="H18" s="62">
        <f t="shared" si="1"/>
        <v>-62214525</v>
      </c>
      <c r="I18" s="62">
        <v>483691067</v>
      </c>
      <c r="J18" s="40">
        <f t="shared" si="2"/>
        <v>10.269876958586048</v>
      </c>
      <c r="K18" s="33">
        <f t="shared" si="3"/>
        <v>-11.282216309528858</v>
      </c>
      <c r="L18" s="83">
        <v>54099778</v>
      </c>
      <c r="M18" s="81">
        <v>-62214525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-119767682</v>
      </c>
      <c r="D19" s="67">
        <v>-90165344</v>
      </c>
      <c r="E19" s="68">
        <f t="shared" si="0"/>
        <v>29602338</v>
      </c>
      <c r="F19" s="69">
        <v>-155283832</v>
      </c>
      <c r="G19" s="70">
        <v>-60396467</v>
      </c>
      <c r="H19" s="71">
        <f t="shared" si="1"/>
        <v>94887365</v>
      </c>
      <c r="I19" s="71">
        <v>-65868035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-57008776</v>
      </c>
      <c r="M22" s="79">
        <v>-7434597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73625301</v>
      </c>
      <c r="D23" s="58">
        <v>55607508</v>
      </c>
      <c r="E23" s="59">
        <f t="shared" si="0"/>
        <v>-18017793</v>
      </c>
      <c r="F23" s="57">
        <v>77085694</v>
      </c>
      <c r="G23" s="58">
        <v>53566346</v>
      </c>
      <c r="H23" s="59">
        <f t="shared" si="1"/>
        <v>-23519348</v>
      </c>
      <c r="I23" s="59">
        <v>54586012</v>
      </c>
      <c r="J23" s="27">
        <f t="shared" si="2"/>
        <v>-24.472284330627048</v>
      </c>
      <c r="K23" s="28">
        <f t="shared" si="3"/>
        <v>-30.510652209993726</v>
      </c>
      <c r="L23" s="78">
        <v>-57008776</v>
      </c>
      <c r="M23" s="79">
        <v>-7434597</v>
      </c>
      <c r="N23" s="29">
        <f t="shared" si="4"/>
        <v>31.605297051106657</v>
      </c>
      <c r="O23" s="28">
        <f t="shared" si="5"/>
        <v>316.35000525247034</v>
      </c>
      <c r="Q23" s="30"/>
    </row>
    <row r="24" spans="1:17" x14ac:dyDescent="0.2">
      <c r="A24" s="4" t="s">
        <v>16</v>
      </c>
      <c r="B24" s="26" t="s">
        <v>32</v>
      </c>
      <c r="C24" s="57">
        <v>143022033</v>
      </c>
      <c r="D24" s="58">
        <v>104031050</v>
      </c>
      <c r="E24" s="59">
        <f t="shared" si="0"/>
        <v>-38990983</v>
      </c>
      <c r="F24" s="57">
        <v>95243800</v>
      </c>
      <c r="G24" s="58">
        <v>111328551</v>
      </c>
      <c r="H24" s="59">
        <f t="shared" si="1"/>
        <v>16084751</v>
      </c>
      <c r="I24" s="59">
        <v>78203649</v>
      </c>
      <c r="J24" s="27">
        <f t="shared" si="2"/>
        <v>-27.262221199163069</v>
      </c>
      <c r="K24" s="28">
        <f t="shared" si="3"/>
        <v>16.887976960180083</v>
      </c>
      <c r="L24" s="78">
        <v>-57008776</v>
      </c>
      <c r="M24" s="79">
        <v>-7434597</v>
      </c>
      <c r="N24" s="29">
        <f t="shared" si="4"/>
        <v>68.39470294889334</v>
      </c>
      <c r="O24" s="28">
        <f t="shared" si="5"/>
        <v>-216.35000525247031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-57008776</v>
      </c>
      <c r="M25" s="79">
        <v>-7434597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216647334</v>
      </c>
      <c r="D26" s="61">
        <v>159638558</v>
      </c>
      <c r="E26" s="62">
        <f t="shared" si="0"/>
        <v>-57008776</v>
      </c>
      <c r="F26" s="60">
        <v>172329494</v>
      </c>
      <c r="G26" s="61">
        <v>164894897</v>
      </c>
      <c r="H26" s="62">
        <f t="shared" si="1"/>
        <v>-7434597</v>
      </c>
      <c r="I26" s="62">
        <v>132789661</v>
      </c>
      <c r="J26" s="40">
        <f t="shared" si="2"/>
        <v>-26.314090714820427</v>
      </c>
      <c r="K26" s="33">
        <f t="shared" si="3"/>
        <v>-4.3141756105893281</v>
      </c>
      <c r="L26" s="83">
        <v>-57008776</v>
      </c>
      <c r="M26" s="81">
        <v>-7434597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-57008776</v>
      </c>
      <c r="M28" s="79">
        <v>-7434597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18769500</v>
      </c>
      <c r="D29" s="58">
        <v>4720500</v>
      </c>
      <c r="E29" s="59">
        <f t="shared" si="0"/>
        <v>-14049000</v>
      </c>
      <c r="F29" s="57">
        <v>21040667</v>
      </c>
      <c r="G29" s="58">
        <v>4891924</v>
      </c>
      <c r="H29" s="59">
        <f t="shared" si="1"/>
        <v>-16148743</v>
      </c>
      <c r="I29" s="59">
        <v>5116953</v>
      </c>
      <c r="J29" s="27">
        <f t="shared" si="2"/>
        <v>-74.850155837928554</v>
      </c>
      <c r="K29" s="28">
        <f t="shared" si="3"/>
        <v>-76.75014770206667</v>
      </c>
      <c r="L29" s="78">
        <v>-57008776</v>
      </c>
      <c r="M29" s="79">
        <v>-7434597</v>
      </c>
      <c r="N29" s="29">
        <f t="shared" si="4"/>
        <v>24.643574175316445</v>
      </c>
      <c r="O29" s="28">
        <f t="shared" si="5"/>
        <v>217.21073785169526</v>
      </c>
      <c r="Q29" s="30"/>
    </row>
    <row r="30" spans="1:17" x14ac:dyDescent="0.2">
      <c r="A30" s="4" t="s">
        <v>16</v>
      </c>
      <c r="B30" s="26" t="s">
        <v>37</v>
      </c>
      <c r="C30" s="57">
        <v>53020583</v>
      </c>
      <c r="D30" s="58">
        <v>0</v>
      </c>
      <c r="E30" s="59">
        <f t="shared" si="0"/>
        <v>-53020583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-100</v>
      </c>
      <c r="K30" s="28">
        <f t="shared" si="3"/>
        <v>0</v>
      </c>
      <c r="L30" s="78">
        <v>-57008776</v>
      </c>
      <c r="M30" s="79">
        <v>-7434597</v>
      </c>
      <c r="N30" s="29">
        <f t="shared" si="4"/>
        <v>93.004247275893107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83260950</v>
      </c>
      <c r="D31" s="58">
        <v>112727793</v>
      </c>
      <c r="E31" s="59">
        <f t="shared" si="0"/>
        <v>29466843</v>
      </c>
      <c r="F31" s="57">
        <v>87032498</v>
      </c>
      <c r="G31" s="58">
        <v>121217035</v>
      </c>
      <c r="H31" s="59">
        <f t="shared" si="1"/>
        <v>34184537</v>
      </c>
      <c r="I31" s="59">
        <v>87726889</v>
      </c>
      <c r="J31" s="27">
        <f t="shared" si="2"/>
        <v>35.39095218106447</v>
      </c>
      <c r="K31" s="28">
        <f t="shared" si="3"/>
        <v>39.277899388800719</v>
      </c>
      <c r="L31" s="78">
        <v>-57008776</v>
      </c>
      <c r="M31" s="79">
        <v>-7434597</v>
      </c>
      <c r="N31" s="29">
        <f t="shared" si="4"/>
        <v>-51.688257611424604</v>
      </c>
      <c r="O31" s="28">
        <f t="shared" si="5"/>
        <v>-459.80349708262594</v>
      </c>
      <c r="Q31" s="30"/>
    </row>
    <row r="32" spans="1:17" x14ac:dyDescent="0.2">
      <c r="A32" s="4" t="s">
        <v>16</v>
      </c>
      <c r="B32" s="26" t="s">
        <v>39</v>
      </c>
      <c r="C32" s="57">
        <v>61596301</v>
      </c>
      <c r="D32" s="58">
        <v>42190265</v>
      </c>
      <c r="E32" s="59">
        <f t="shared" si="0"/>
        <v>-19406036</v>
      </c>
      <c r="F32" s="57">
        <v>64256329</v>
      </c>
      <c r="G32" s="58">
        <v>38785938</v>
      </c>
      <c r="H32" s="59">
        <f t="shared" si="1"/>
        <v>-25470391</v>
      </c>
      <c r="I32" s="59">
        <v>39945819</v>
      </c>
      <c r="J32" s="27">
        <f t="shared" si="2"/>
        <v>-31.505197040971666</v>
      </c>
      <c r="K32" s="28">
        <f t="shared" si="3"/>
        <v>-39.638727260625174</v>
      </c>
      <c r="L32" s="78">
        <v>-57008776</v>
      </c>
      <c r="M32" s="79">
        <v>-7434597</v>
      </c>
      <c r="N32" s="29">
        <f t="shared" si="4"/>
        <v>34.040436160215052</v>
      </c>
      <c r="O32" s="28">
        <f t="shared" si="5"/>
        <v>342.59275923093077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216647334</v>
      </c>
      <c r="D33" s="76">
        <v>159638558</v>
      </c>
      <c r="E33" s="77">
        <f t="shared" si="0"/>
        <v>-57008776</v>
      </c>
      <c r="F33" s="75">
        <v>172329494</v>
      </c>
      <c r="G33" s="76">
        <v>164894897</v>
      </c>
      <c r="H33" s="77">
        <f t="shared" si="1"/>
        <v>-7434597</v>
      </c>
      <c r="I33" s="77">
        <v>132789661</v>
      </c>
      <c r="J33" s="53">
        <f t="shared" si="2"/>
        <v>-26.314090714820427</v>
      </c>
      <c r="K33" s="54">
        <f t="shared" si="3"/>
        <v>-4.3141756105893281</v>
      </c>
      <c r="L33" s="90">
        <v>-57008776</v>
      </c>
      <c r="M33" s="91">
        <v>-7434597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38594235</v>
      </c>
      <c r="D8" s="58">
        <v>37887303</v>
      </c>
      <c r="E8" s="59">
        <f>$D8       -$C8</f>
        <v>-706932</v>
      </c>
      <c r="F8" s="57">
        <v>40408165</v>
      </c>
      <c r="G8" s="58">
        <v>39630119</v>
      </c>
      <c r="H8" s="59">
        <f>$G8       -$F8</f>
        <v>-778046</v>
      </c>
      <c r="I8" s="59">
        <v>41453105</v>
      </c>
      <c r="J8" s="27">
        <f>IF(($C8       =0),0,(($E8       /$C8       )*100))</f>
        <v>-1.8317036210200823</v>
      </c>
      <c r="K8" s="28">
        <f>IF(($F8       =0),0,(($H8       /$F8       )*100))</f>
        <v>-1.9254672910784243</v>
      </c>
      <c r="L8" s="78">
        <v>18496732</v>
      </c>
      <c r="M8" s="79">
        <v>25843136</v>
      </c>
      <c r="N8" s="29">
        <f>IF(($L8       =0),0,(($E8       /$L8       )*100))</f>
        <v>-3.8219291926811718</v>
      </c>
      <c r="O8" s="28">
        <f>IF(($M8       =0),0,(($H8       /$M8       )*100))</f>
        <v>-3.0106485528691258</v>
      </c>
      <c r="Q8" s="30"/>
    </row>
    <row r="9" spans="1:17" x14ac:dyDescent="0.2">
      <c r="A9" s="1" t="s">
        <v>16</v>
      </c>
      <c r="B9" s="26" t="s">
        <v>19</v>
      </c>
      <c r="C9" s="57">
        <v>2077631</v>
      </c>
      <c r="D9" s="58">
        <v>1806636</v>
      </c>
      <c r="E9" s="59">
        <f>$D9       -$C9</f>
        <v>-270995</v>
      </c>
      <c r="F9" s="57">
        <v>2179435</v>
      </c>
      <c r="G9" s="58">
        <v>1889741</v>
      </c>
      <c r="H9" s="59">
        <f>$G9       -$F9</f>
        <v>-289694</v>
      </c>
      <c r="I9" s="59">
        <v>1976669</v>
      </c>
      <c r="J9" s="27">
        <f>IF(($C9       =0),0,(($E9       /$C9       )*100))</f>
        <v>-13.043461519393965</v>
      </c>
      <c r="K9" s="28">
        <f>IF(($F9       =0),0,(($H9       /$F9       )*100))</f>
        <v>-13.292160582903367</v>
      </c>
      <c r="L9" s="78">
        <v>18496732</v>
      </c>
      <c r="M9" s="79">
        <v>25843136</v>
      </c>
      <c r="N9" s="29">
        <f>IF(($L9       =0),0,(($E9       /$L9       )*100))</f>
        <v>-1.4650966451803487</v>
      </c>
      <c r="O9" s="28">
        <f>IF(($M9       =0),0,(($H9       /$M9       )*100))</f>
        <v>-1.1209707676343923</v>
      </c>
      <c r="Q9" s="30"/>
    </row>
    <row r="10" spans="1:17" x14ac:dyDescent="0.2">
      <c r="A10" s="1" t="s">
        <v>16</v>
      </c>
      <c r="B10" s="26" t="s">
        <v>20</v>
      </c>
      <c r="C10" s="57">
        <v>257872208</v>
      </c>
      <c r="D10" s="58">
        <v>277346867</v>
      </c>
      <c r="E10" s="59">
        <f t="shared" ref="E10:E33" si="0">$D10      -$C10</f>
        <v>19474659</v>
      </c>
      <c r="F10" s="57">
        <v>246751042</v>
      </c>
      <c r="G10" s="58">
        <v>273661918</v>
      </c>
      <c r="H10" s="59">
        <f t="shared" ref="H10:H33" si="1">$G10      -$F10</f>
        <v>26910876</v>
      </c>
      <c r="I10" s="59">
        <v>265540609</v>
      </c>
      <c r="J10" s="27">
        <f t="shared" ref="J10:J33" si="2">IF(($C10      =0),0,(($E10      /$C10      )*100))</f>
        <v>7.5520581108918874</v>
      </c>
      <c r="K10" s="28">
        <f t="shared" ref="K10:K33" si="3">IF(($F10      =0),0,(($H10      /$F10      )*100))</f>
        <v>10.906084035908549</v>
      </c>
      <c r="L10" s="78">
        <v>18496732</v>
      </c>
      <c r="M10" s="79">
        <v>25843136</v>
      </c>
      <c r="N10" s="29">
        <f t="shared" ref="N10:N33" si="4">IF(($L10      =0),0,(($E10      /$L10      )*100))</f>
        <v>105.28702583786152</v>
      </c>
      <c r="O10" s="28">
        <f t="shared" ref="O10:O33" si="5">IF(($M10      =0),0,(($H10      /$M10      )*100))</f>
        <v>104.13161932050352</v>
      </c>
      <c r="Q10" s="30"/>
    </row>
    <row r="11" spans="1:17" ht="16.5" x14ac:dyDescent="0.3">
      <c r="A11" s="4" t="s">
        <v>16</v>
      </c>
      <c r="B11" s="31" t="s">
        <v>21</v>
      </c>
      <c r="C11" s="60">
        <v>298544074</v>
      </c>
      <c r="D11" s="61">
        <v>317040806</v>
      </c>
      <c r="E11" s="62">
        <f t="shared" si="0"/>
        <v>18496732</v>
      </c>
      <c r="F11" s="60">
        <v>289338642</v>
      </c>
      <c r="G11" s="61">
        <v>315181778</v>
      </c>
      <c r="H11" s="62">
        <f t="shared" si="1"/>
        <v>25843136</v>
      </c>
      <c r="I11" s="62">
        <v>308970383</v>
      </c>
      <c r="J11" s="32">
        <f t="shared" si="2"/>
        <v>6.1956453371102587</v>
      </c>
      <c r="K11" s="33">
        <f t="shared" si="3"/>
        <v>8.9317955670781082</v>
      </c>
      <c r="L11" s="80">
        <v>18496732</v>
      </c>
      <c r="M11" s="81">
        <v>25843136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102620964</v>
      </c>
      <c r="D13" s="58">
        <v>121853607</v>
      </c>
      <c r="E13" s="59">
        <f t="shared" si="0"/>
        <v>19232643</v>
      </c>
      <c r="F13" s="57">
        <v>102425305</v>
      </c>
      <c r="G13" s="58">
        <v>127435934</v>
      </c>
      <c r="H13" s="59">
        <f t="shared" si="1"/>
        <v>25010629</v>
      </c>
      <c r="I13" s="59">
        <v>133297984</v>
      </c>
      <c r="J13" s="27">
        <f t="shared" si="2"/>
        <v>18.741436691239812</v>
      </c>
      <c r="K13" s="28">
        <f t="shared" si="3"/>
        <v>24.418408126780779</v>
      </c>
      <c r="L13" s="78">
        <v>-44013799</v>
      </c>
      <c r="M13" s="79">
        <v>-67483849</v>
      </c>
      <c r="N13" s="29">
        <f t="shared" si="4"/>
        <v>-43.696848345220097</v>
      </c>
      <c r="O13" s="28">
        <f t="shared" si="5"/>
        <v>-37.061651596073006</v>
      </c>
      <c r="Q13" s="30"/>
    </row>
    <row r="14" spans="1:17" x14ac:dyDescent="0.2">
      <c r="A14" s="1" t="s">
        <v>16</v>
      </c>
      <c r="B14" s="26" t="s">
        <v>24</v>
      </c>
      <c r="C14" s="57">
        <v>15862028</v>
      </c>
      <c r="D14" s="58">
        <v>4677127</v>
      </c>
      <c r="E14" s="59">
        <f t="shared" si="0"/>
        <v>-11184901</v>
      </c>
      <c r="F14" s="57">
        <v>16609164</v>
      </c>
      <c r="G14" s="58">
        <v>4892274</v>
      </c>
      <c r="H14" s="59">
        <f t="shared" si="1"/>
        <v>-11716890</v>
      </c>
      <c r="I14" s="59">
        <v>5117318</v>
      </c>
      <c r="J14" s="27">
        <f t="shared" si="2"/>
        <v>-70.513688413612684</v>
      </c>
      <c r="K14" s="28">
        <f t="shared" si="3"/>
        <v>-70.54473060775365</v>
      </c>
      <c r="L14" s="78">
        <v>-44013799</v>
      </c>
      <c r="M14" s="79">
        <v>-67483849</v>
      </c>
      <c r="N14" s="29">
        <f t="shared" si="4"/>
        <v>25.41225991421463</v>
      </c>
      <c r="O14" s="28">
        <f t="shared" si="5"/>
        <v>17.362509954048413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-44013799</v>
      </c>
      <c r="M15" s="79">
        <v>-67483849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-44013799</v>
      </c>
      <c r="M16" s="79">
        <v>-67483849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263057415</v>
      </c>
      <c r="D17" s="58">
        <v>210995874</v>
      </c>
      <c r="E17" s="59">
        <f t="shared" si="0"/>
        <v>-52061541</v>
      </c>
      <c r="F17" s="57">
        <v>265475682</v>
      </c>
      <c r="G17" s="58">
        <v>184698094</v>
      </c>
      <c r="H17" s="59">
        <f t="shared" si="1"/>
        <v>-80777588</v>
      </c>
      <c r="I17" s="59">
        <v>166783439</v>
      </c>
      <c r="J17" s="39">
        <f t="shared" si="2"/>
        <v>-19.790942216930095</v>
      </c>
      <c r="K17" s="28">
        <f t="shared" si="3"/>
        <v>-30.427490529998902</v>
      </c>
      <c r="L17" s="82">
        <v>-44013799</v>
      </c>
      <c r="M17" s="79">
        <v>-67483849</v>
      </c>
      <c r="N17" s="29">
        <f t="shared" si="4"/>
        <v>118.28458843100546</v>
      </c>
      <c r="O17" s="28">
        <f t="shared" si="5"/>
        <v>119.6991416420246</v>
      </c>
      <c r="Q17" s="30"/>
    </row>
    <row r="18" spans="1:17" ht="16.5" x14ac:dyDescent="0.3">
      <c r="A18" s="1" t="s">
        <v>16</v>
      </c>
      <c r="B18" s="31" t="s">
        <v>27</v>
      </c>
      <c r="C18" s="60">
        <v>381540407</v>
      </c>
      <c r="D18" s="61">
        <v>337526608</v>
      </c>
      <c r="E18" s="62">
        <f t="shared" si="0"/>
        <v>-44013799</v>
      </c>
      <c r="F18" s="60">
        <v>384510151</v>
      </c>
      <c r="G18" s="61">
        <v>317026302</v>
      </c>
      <c r="H18" s="62">
        <f t="shared" si="1"/>
        <v>-67483849</v>
      </c>
      <c r="I18" s="62">
        <v>305198741</v>
      </c>
      <c r="J18" s="40">
        <f t="shared" si="2"/>
        <v>-11.535815916870897</v>
      </c>
      <c r="K18" s="33">
        <f t="shared" si="3"/>
        <v>-17.550602714777224</v>
      </c>
      <c r="L18" s="83">
        <v>-44013799</v>
      </c>
      <c r="M18" s="81">
        <v>-67483849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-82996333</v>
      </c>
      <c r="D19" s="67">
        <v>-20485802</v>
      </c>
      <c r="E19" s="68">
        <f t="shared" si="0"/>
        <v>62510531</v>
      </c>
      <c r="F19" s="69">
        <v>-95171509</v>
      </c>
      <c r="G19" s="70">
        <v>-1844524</v>
      </c>
      <c r="H19" s="71">
        <f t="shared" si="1"/>
        <v>93326985</v>
      </c>
      <c r="I19" s="71">
        <v>3771642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7184804</v>
      </c>
      <c r="M22" s="79">
        <v>-2973148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37029767</v>
      </c>
      <c r="D23" s="58">
        <v>39650687</v>
      </c>
      <c r="E23" s="59">
        <f t="shared" si="0"/>
        <v>2620920</v>
      </c>
      <c r="F23" s="57">
        <v>36959167</v>
      </c>
      <c r="G23" s="58">
        <v>25583952</v>
      </c>
      <c r="H23" s="59">
        <f t="shared" si="1"/>
        <v>-11375215</v>
      </c>
      <c r="I23" s="59">
        <v>20519265</v>
      </c>
      <c r="J23" s="27">
        <f t="shared" si="2"/>
        <v>7.0778733228324118</v>
      </c>
      <c r="K23" s="28">
        <f t="shared" si="3"/>
        <v>-30.777790527584131</v>
      </c>
      <c r="L23" s="78">
        <v>7184804</v>
      </c>
      <c r="M23" s="79">
        <v>-2973148</v>
      </c>
      <c r="N23" s="29">
        <f t="shared" si="4"/>
        <v>36.478656898643301</v>
      </c>
      <c r="O23" s="28">
        <f t="shared" si="5"/>
        <v>382.59834357388195</v>
      </c>
      <c r="Q23" s="30"/>
    </row>
    <row r="24" spans="1:17" x14ac:dyDescent="0.2">
      <c r="A24" s="4" t="s">
        <v>16</v>
      </c>
      <c r="B24" s="26" t="s">
        <v>32</v>
      </c>
      <c r="C24" s="57">
        <v>67334671</v>
      </c>
      <c r="D24" s="58">
        <v>71898555</v>
      </c>
      <c r="E24" s="59">
        <f t="shared" si="0"/>
        <v>4563884</v>
      </c>
      <c r="F24" s="57">
        <v>66074809</v>
      </c>
      <c r="G24" s="58">
        <v>74476876</v>
      </c>
      <c r="H24" s="59">
        <f t="shared" si="1"/>
        <v>8402067</v>
      </c>
      <c r="I24" s="59">
        <v>53995324</v>
      </c>
      <c r="J24" s="27">
        <f t="shared" si="2"/>
        <v>6.7779108922949955</v>
      </c>
      <c r="K24" s="28">
        <f t="shared" si="3"/>
        <v>12.715991354587192</v>
      </c>
      <c r="L24" s="78">
        <v>7184804</v>
      </c>
      <c r="M24" s="79">
        <v>-2973148</v>
      </c>
      <c r="N24" s="29">
        <f t="shared" si="4"/>
        <v>63.521343101356699</v>
      </c>
      <c r="O24" s="28">
        <f t="shared" si="5"/>
        <v>-282.59834357388195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7184804</v>
      </c>
      <c r="M25" s="79">
        <v>-2973148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104364438</v>
      </c>
      <c r="D26" s="61">
        <v>111549242</v>
      </c>
      <c r="E26" s="62">
        <f t="shared" si="0"/>
        <v>7184804</v>
      </c>
      <c r="F26" s="60">
        <v>103033976</v>
      </c>
      <c r="G26" s="61">
        <v>100060828</v>
      </c>
      <c r="H26" s="62">
        <f t="shared" si="1"/>
        <v>-2973148</v>
      </c>
      <c r="I26" s="62">
        <v>74514589</v>
      </c>
      <c r="J26" s="40">
        <f t="shared" si="2"/>
        <v>6.8843411967589958</v>
      </c>
      <c r="K26" s="33">
        <f t="shared" si="3"/>
        <v>-2.8855996006598836</v>
      </c>
      <c r="L26" s="83">
        <v>7184804</v>
      </c>
      <c r="M26" s="81">
        <v>-2973148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7184804</v>
      </c>
      <c r="M28" s="79">
        <v>-2973148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19050000</v>
      </c>
      <c r="D29" s="58">
        <v>13836000</v>
      </c>
      <c r="E29" s="59">
        <f t="shared" si="0"/>
        <v>-5214000</v>
      </c>
      <c r="F29" s="57">
        <v>17500000</v>
      </c>
      <c r="G29" s="58">
        <v>15000000</v>
      </c>
      <c r="H29" s="59">
        <f t="shared" si="1"/>
        <v>-2500000</v>
      </c>
      <c r="I29" s="59">
        <v>10434000</v>
      </c>
      <c r="J29" s="27">
        <f t="shared" si="2"/>
        <v>-27.370078740157481</v>
      </c>
      <c r="K29" s="28">
        <f t="shared" si="3"/>
        <v>-14.285714285714285</v>
      </c>
      <c r="L29" s="78">
        <v>7184804</v>
      </c>
      <c r="M29" s="79">
        <v>-2973148</v>
      </c>
      <c r="N29" s="29">
        <f t="shared" si="4"/>
        <v>-72.569829323110284</v>
      </c>
      <c r="O29" s="28">
        <f t="shared" si="5"/>
        <v>84.085958721193833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7184804</v>
      </c>
      <c r="M30" s="79">
        <v>-2973148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47554990</v>
      </c>
      <c r="D31" s="58">
        <v>54107951</v>
      </c>
      <c r="E31" s="59">
        <f t="shared" si="0"/>
        <v>6552961</v>
      </c>
      <c r="F31" s="57">
        <v>47846519</v>
      </c>
      <c r="G31" s="58">
        <v>50489847</v>
      </c>
      <c r="H31" s="59">
        <f t="shared" si="1"/>
        <v>2643328</v>
      </c>
      <c r="I31" s="59">
        <v>34160892</v>
      </c>
      <c r="J31" s="27">
        <f t="shared" si="2"/>
        <v>13.779754763905954</v>
      </c>
      <c r="K31" s="28">
        <f t="shared" si="3"/>
        <v>5.5245983516585611</v>
      </c>
      <c r="L31" s="78">
        <v>7184804</v>
      </c>
      <c r="M31" s="79">
        <v>-2973148</v>
      </c>
      <c r="N31" s="29">
        <f t="shared" si="4"/>
        <v>91.205842219217118</v>
      </c>
      <c r="O31" s="28">
        <f t="shared" si="5"/>
        <v>-88.906707637830337</v>
      </c>
      <c r="Q31" s="30"/>
    </row>
    <row r="32" spans="1:17" x14ac:dyDescent="0.2">
      <c r="A32" s="4" t="s">
        <v>16</v>
      </c>
      <c r="B32" s="26" t="s">
        <v>39</v>
      </c>
      <c r="C32" s="57">
        <v>37759448</v>
      </c>
      <c r="D32" s="58">
        <v>43605291</v>
      </c>
      <c r="E32" s="59">
        <f t="shared" si="0"/>
        <v>5845843</v>
      </c>
      <c r="F32" s="57">
        <v>37687457</v>
      </c>
      <c r="G32" s="58">
        <v>34570981</v>
      </c>
      <c r="H32" s="59">
        <f t="shared" si="1"/>
        <v>-3116476</v>
      </c>
      <c r="I32" s="59">
        <v>29919697</v>
      </c>
      <c r="J32" s="27">
        <f t="shared" si="2"/>
        <v>15.481802064479332</v>
      </c>
      <c r="K32" s="28">
        <f t="shared" si="3"/>
        <v>-8.2692658196598412</v>
      </c>
      <c r="L32" s="78">
        <v>7184804</v>
      </c>
      <c r="M32" s="79">
        <v>-2973148</v>
      </c>
      <c r="N32" s="29">
        <f t="shared" si="4"/>
        <v>81.363987103893166</v>
      </c>
      <c r="O32" s="28">
        <f t="shared" si="5"/>
        <v>104.8207489166365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104364438</v>
      </c>
      <c r="D33" s="76">
        <v>111549242</v>
      </c>
      <c r="E33" s="77">
        <f t="shared" si="0"/>
        <v>7184804</v>
      </c>
      <c r="F33" s="75">
        <v>103033976</v>
      </c>
      <c r="G33" s="76">
        <v>100060828</v>
      </c>
      <c r="H33" s="77">
        <f t="shared" si="1"/>
        <v>-2973148</v>
      </c>
      <c r="I33" s="77">
        <v>74514589</v>
      </c>
      <c r="J33" s="53">
        <f t="shared" si="2"/>
        <v>6.8843411967589958</v>
      </c>
      <c r="K33" s="54">
        <f t="shared" si="3"/>
        <v>-2.8855996006598836</v>
      </c>
      <c r="L33" s="90">
        <v>7184804</v>
      </c>
      <c r="M33" s="91">
        <v>-2973148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347829467</v>
      </c>
      <c r="D8" s="58">
        <v>370826175</v>
      </c>
      <c r="E8" s="59">
        <f>$D8       -$C8</f>
        <v>22996708</v>
      </c>
      <c r="F8" s="57">
        <v>364177451</v>
      </c>
      <c r="G8" s="58">
        <v>387884178</v>
      </c>
      <c r="H8" s="59">
        <f>$G8       -$F8</f>
        <v>23706727</v>
      </c>
      <c r="I8" s="59">
        <v>405726849</v>
      </c>
      <c r="J8" s="27">
        <f>IF(($C8       =0),0,(($E8       /$C8       )*100))</f>
        <v>6.6114893020262713</v>
      </c>
      <c r="K8" s="28">
        <f>IF(($F8       =0),0,(($H8       /$F8       )*100))</f>
        <v>6.5096636090189994</v>
      </c>
      <c r="L8" s="78">
        <v>127591840</v>
      </c>
      <c r="M8" s="79">
        <v>145374994</v>
      </c>
      <c r="N8" s="29">
        <f>IF(($L8       =0),0,(($E8       /$L8       )*100))</f>
        <v>18.023651042261012</v>
      </c>
      <c r="O8" s="28">
        <f>IF(($M8       =0),0,(($H8       /$M8       )*100))</f>
        <v>16.307293536328537</v>
      </c>
      <c r="Q8" s="30"/>
    </row>
    <row r="9" spans="1:17" x14ac:dyDescent="0.2">
      <c r="A9" s="1" t="s">
        <v>16</v>
      </c>
      <c r="B9" s="26" t="s">
        <v>19</v>
      </c>
      <c r="C9" s="57">
        <v>743092633</v>
      </c>
      <c r="D9" s="58">
        <v>834316618</v>
      </c>
      <c r="E9" s="59">
        <f>$D9       -$C9</f>
        <v>91223985</v>
      </c>
      <c r="F9" s="57">
        <v>778017988</v>
      </c>
      <c r="G9" s="58">
        <v>872695182</v>
      </c>
      <c r="H9" s="59">
        <f>$G9       -$F9</f>
        <v>94677194</v>
      </c>
      <c r="I9" s="59">
        <v>912839162</v>
      </c>
      <c r="J9" s="27">
        <f>IF(($C9       =0),0,(($E9       /$C9       )*100))</f>
        <v>12.276260179260854</v>
      </c>
      <c r="K9" s="28">
        <f>IF(($F9       =0),0,(($H9       /$F9       )*100))</f>
        <v>12.169023783547791</v>
      </c>
      <c r="L9" s="78">
        <v>127591840</v>
      </c>
      <c r="M9" s="79">
        <v>145374994</v>
      </c>
      <c r="N9" s="29">
        <f>IF(($L9       =0),0,(($E9       /$L9       )*100))</f>
        <v>71.496723458177257</v>
      </c>
      <c r="O9" s="28">
        <f>IF(($M9       =0),0,(($H9       /$M9       )*100))</f>
        <v>65.126189446308771</v>
      </c>
      <c r="Q9" s="30"/>
    </row>
    <row r="10" spans="1:17" x14ac:dyDescent="0.2">
      <c r="A10" s="1" t="s">
        <v>16</v>
      </c>
      <c r="B10" s="26" t="s">
        <v>20</v>
      </c>
      <c r="C10" s="57">
        <v>666091699</v>
      </c>
      <c r="D10" s="58">
        <v>679462846</v>
      </c>
      <c r="E10" s="59">
        <f t="shared" ref="E10:E33" si="0">$D10      -$C10</f>
        <v>13371147</v>
      </c>
      <c r="F10" s="57">
        <v>666234198</v>
      </c>
      <c r="G10" s="58">
        <v>693225271</v>
      </c>
      <c r="H10" s="59">
        <f t="shared" ref="H10:H33" si="1">$G10      -$F10</f>
        <v>26991073</v>
      </c>
      <c r="I10" s="59">
        <v>699092911</v>
      </c>
      <c r="J10" s="27">
        <f t="shared" ref="J10:J33" si="2">IF(($C10      =0),0,(($E10      /$C10      )*100))</f>
        <v>2.0074033380199805</v>
      </c>
      <c r="K10" s="28">
        <f t="shared" ref="K10:K33" si="3">IF(($F10      =0),0,(($H10      /$F10      )*100))</f>
        <v>4.0512890333498008</v>
      </c>
      <c r="L10" s="78">
        <v>127591840</v>
      </c>
      <c r="M10" s="79">
        <v>145374994</v>
      </c>
      <c r="N10" s="29">
        <f t="shared" ref="N10:N33" si="4">IF(($L10      =0),0,(($E10      /$L10      )*100))</f>
        <v>10.479625499561728</v>
      </c>
      <c r="O10" s="28">
        <f t="shared" ref="O10:O33" si="5">IF(($M10      =0),0,(($H10      /$M10      )*100))</f>
        <v>18.566517017362695</v>
      </c>
      <c r="Q10" s="30"/>
    </row>
    <row r="11" spans="1:17" ht="16.5" x14ac:dyDescent="0.3">
      <c r="A11" s="4" t="s">
        <v>16</v>
      </c>
      <c r="B11" s="31" t="s">
        <v>21</v>
      </c>
      <c r="C11" s="60">
        <v>1757013799</v>
      </c>
      <c r="D11" s="61">
        <v>1884605639</v>
      </c>
      <c r="E11" s="62">
        <f t="shared" si="0"/>
        <v>127591840</v>
      </c>
      <c r="F11" s="60">
        <v>1808429637</v>
      </c>
      <c r="G11" s="61">
        <v>1953804631</v>
      </c>
      <c r="H11" s="62">
        <f t="shared" si="1"/>
        <v>145374994</v>
      </c>
      <c r="I11" s="62">
        <v>2017658922</v>
      </c>
      <c r="J11" s="32">
        <f t="shared" si="2"/>
        <v>7.2618575945515378</v>
      </c>
      <c r="K11" s="33">
        <f t="shared" si="3"/>
        <v>8.0387420680166617</v>
      </c>
      <c r="L11" s="80">
        <v>127591840</v>
      </c>
      <c r="M11" s="81">
        <v>145374994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588553294</v>
      </c>
      <c r="D13" s="58">
        <v>616290512</v>
      </c>
      <c r="E13" s="59">
        <f t="shared" si="0"/>
        <v>27737218</v>
      </c>
      <c r="F13" s="57">
        <v>616796386</v>
      </c>
      <c r="G13" s="58">
        <v>641221544</v>
      </c>
      <c r="H13" s="59">
        <f t="shared" si="1"/>
        <v>24425158</v>
      </c>
      <c r="I13" s="59">
        <v>670717748</v>
      </c>
      <c r="J13" s="27">
        <f t="shared" si="2"/>
        <v>4.7127793324354412</v>
      </c>
      <c r="K13" s="28">
        <f t="shared" si="3"/>
        <v>3.9600034232366599</v>
      </c>
      <c r="L13" s="78">
        <v>149034723</v>
      </c>
      <c r="M13" s="79">
        <v>208436733</v>
      </c>
      <c r="N13" s="29">
        <f t="shared" si="4"/>
        <v>18.61124538071574</v>
      </c>
      <c r="O13" s="28">
        <f t="shared" si="5"/>
        <v>11.718259852019461</v>
      </c>
      <c r="Q13" s="30"/>
    </row>
    <row r="14" spans="1:17" x14ac:dyDescent="0.2">
      <c r="A14" s="1" t="s">
        <v>16</v>
      </c>
      <c r="B14" s="26" t="s">
        <v>24</v>
      </c>
      <c r="C14" s="57">
        <v>22189524</v>
      </c>
      <c r="D14" s="58">
        <v>0</v>
      </c>
      <c r="E14" s="59">
        <f t="shared" si="0"/>
        <v>-22189524</v>
      </c>
      <c r="F14" s="57">
        <v>23232430</v>
      </c>
      <c r="G14" s="58">
        <v>0</v>
      </c>
      <c r="H14" s="59">
        <f t="shared" si="1"/>
        <v>-23232430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149034723</v>
      </c>
      <c r="M14" s="79">
        <v>208436733</v>
      </c>
      <c r="N14" s="29">
        <f t="shared" si="4"/>
        <v>-14.888828290035471</v>
      </c>
      <c r="O14" s="28">
        <f t="shared" si="5"/>
        <v>-11.146034418031297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149034723</v>
      </c>
      <c r="M15" s="79">
        <v>208436733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503508751</v>
      </c>
      <c r="D16" s="58">
        <v>540108914</v>
      </c>
      <c r="E16" s="59">
        <f t="shared" si="0"/>
        <v>36600163</v>
      </c>
      <c r="F16" s="57">
        <v>527173662</v>
      </c>
      <c r="G16" s="58">
        <v>624906014</v>
      </c>
      <c r="H16" s="59">
        <f t="shared" si="1"/>
        <v>97732352</v>
      </c>
      <c r="I16" s="59">
        <v>723016258</v>
      </c>
      <c r="J16" s="27">
        <f t="shared" si="2"/>
        <v>7.269022222018938</v>
      </c>
      <c r="K16" s="28">
        <f t="shared" si="3"/>
        <v>18.538929207734206</v>
      </c>
      <c r="L16" s="78">
        <v>149034723</v>
      </c>
      <c r="M16" s="79">
        <v>208436733</v>
      </c>
      <c r="N16" s="29">
        <f t="shared" si="4"/>
        <v>24.558144748589896</v>
      </c>
      <c r="O16" s="28">
        <f t="shared" si="5"/>
        <v>46.888257455081103</v>
      </c>
      <c r="Q16" s="30"/>
    </row>
    <row r="17" spans="1:17" x14ac:dyDescent="0.2">
      <c r="A17" s="1" t="s">
        <v>16</v>
      </c>
      <c r="B17" s="26" t="s">
        <v>26</v>
      </c>
      <c r="C17" s="57">
        <v>534155019</v>
      </c>
      <c r="D17" s="58">
        <v>641041885</v>
      </c>
      <c r="E17" s="59">
        <f t="shared" si="0"/>
        <v>106886866</v>
      </c>
      <c r="F17" s="57">
        <v>553274828</v>
      </c>
      <c r="G17" s="58">
        <v>662786481</v>
      </c>
      <c r="H17" s="59">
        <f t="shared" si="1"/>
        <v>109511653</v>
      </c>
      <c r="I17" s="59">
        <v>620412414</v>
      </c>
      <c r="J17" s="39">
        <f t="shared" si="2"/>
        <v>20.010458050193851</v>
      </c>
      <c r="K17" s="28">
        <f t="shared" si="3"/>
        <v>19.793355391906605</v>
      </c>
      <c r="L17" s="82">
        <v>149034723</v>
      </c>
      <c r="M17" s="79">
        <v>208436733</v>
      </c>
      <c r="N17" s="29">
        <f t="shared" si="4"/>
        <v>71.719438160729837</v>
      </c>
      <c r="O17" s="28">
        <f t="shared" si="5"/>
        <v>52.539517110930731</v>
      </c>
      <c r="Q17" s="30"/>
    </row>
    <row r="18" spans="1:17" ht="16.5" x14ac:dyDescent="0.3">
      <c r="A18" s="1" t="s">
        <v>16</v>
      </c>
      <c r="B18" s="31" t="s">
        <v>27</v>
      </c>
      <c r="C18" s="60">
        <v>1648406588</v>
      </c>
      <c r="D18" s="61">
        <v>1797441311</v>
      </c>
      <c r="E18" s="62">
        <f t="shared" si="0"/>
        <v>149034723</v>
      </c>
      <c r="F18" s="60">
        <v>1720477306</v>
      </c>
      <c r="G18" s="61">
        <v>1928914039</v>
      </c>
      <c r="H18" s="62">
        <f t="shared" si="1"/>
        <v>208436733</v>
      </c>
      <c r="I18" s="62">
        <v>2014146420</v>
      </c>
      <c r="J18" s="40">
        <f t="shared" si="2"/>
        <v>9.0411385203709216</v>
      </c>
      <c r="K18" s="33">
        <f t="shared" si="3"/>
        <v>12.11505273990519</v>
      </c>
      <c r="L18" s="83">
        <v>149034723</v>
      </c>
      <c r="M18" s="81">
        <v>208436733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108607211</v>
      </c>
      <c r="D19" s="67">
        <v>87164328</v>
      </c>
      <c r="E19" s="68">
        <f t="shared" si="0"/>
        <v>-21442883</v>
      </c>
      <c r="F19" s="69">
        <v>87952331</v>
      </c>
      <c r="G19" s="70">
        <v>24890592</v>
      </c>
      <c r="H19" s="71">
        <f t="shared" si="1"/>
        <v>-63061739</v>
      </c>
      <c r="I19" s="71">
        <v>3512502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117666362</v>
      </c>
      <c r="M22" s="79">
        <v>-21519490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27348269</v>
      </c>
      <c r="D23" s="58">
        <v>18180000</v>
      </c>
      <c r="E23" s="59">
        <f t="shared" si="0"/>
        <v>-9168269</v>
      </c>
      <c r="F23" s="57">
        <v>28633640</v>
      </c>
      <c r="G23" s="58">
        <v>0</v>
      </c>
      <c r="H23" s="59">
        <f t="shared" si="1"/>
        <v>-28633640</v>
      </c>
      <c r="I23" s="59">
        <v>0</v>
      </c>
      <c r="J23" s="27">
        <f t="shared" si="2"/>
        <v>-33.524129077419857</v>
      </c>
      <c r="K23" s="28">
        <f t="shared" si="3"/>
        <v>-100</v>
      </c>
      <c r="L23" s="78">
        <v>117666362</v>
      </c>
      <c r="M23" s="79">
        <v>-21519490</v>
      </c>
      <c r="N23" s="29">
        <f t="shared" si="4"/>
        <v>-7.7917502030019419</v>
      </c>
      <c r="O23" s="28">
        <f t="shared" si="5"/>
        <v>133.05910130769826</v>
      </c>
      <c r="Q23" s="30"/>
    </row>
    <row r="24" spans="1:17" x14ac:dyDescent="0.2">
      <c r="A24" s="4" t="s">
        <v>16</v>
      </c>
      <c r="B24" s="26" t="s">
        <v>32</v>
      </c>
      <c r="C24" s="57">
        <v>142484250</v>
      </c>
      <c r="D24" s="58">
        <v>269318881</v>
      </c>
      <c r="E24" s="59">
        <f t="shared" si="0"/>
        <v>126834631</v>
      </c>
      <c r="F24" s="57">
        <v>150099900</v>
      </c>
      <c r="G24" s="58">
        <v>157214050</v>
      </c>
      <c r="H24" s="59">
        <f t="shared" si="1"/>
        <v>7114150</v>
      </c>
      <c r="I24" s="59">
        <v>125565850</v>
      </c>
      <c r="J24" s="27">
        <f t="shared" si="2"/>
        <v>89.016597273031934</v>
      </c>
      <c r="K24" s="28">
        <f t="shared" si="3"/>
        <v>4.7396100863491579</v>
      </c>
      <c r="L24" s="78">
        <v>117666362</v>
      </c>
      <c r="M24" s="79">
        <v>-21519490</v>
      </c>
      <c r="N24" s="29">
        <f t="shared" si="4"/>
        <v>107.79175020300194</v>
      </c>
      <c r="O24" s="28">
        <f t="shared" si="5"/>
        <v>-33.059101307698278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117666362</v>
      </c>
      <c r="M25" s="79">
        <v>-21519490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169832519</v>
      </c>
      <c r="D26" s="61">
        <v>287498881</v>
      </c>
      <c r="E26" s="62">
        <f t="shared" si="0"/>
        <v>117666362</v>
      </c>
      <c r="F26" s="60">
        <v>178733540</v>
      </c>
      <c r="G26" s="61">
        <v>157214050</v>
      </c>
      <c r="H26" s="62">
        <f t="shared" si="1"/>
        <v>-21519490</v>
      </c>
      <c r="I26" s="62">
        <v>125565850</v>
      </c>
      <c r="J26" s="40">
        <f t="shared" si="2"/>
        <v>69.283764200659363</v>
      </c>
      <c r="K26" s="33">
        <f t="shared" si="3"/>
        <v>-12.039984213371479</v>
      </c>
      <c r="L26" s="83">
        <v>117666362</v>
      </c>
      <c r="M26" s="81">
        <v>-21519490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117666362</v>
      </c>
      <c r="M28" s="79">
        <v>-21519490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22851000</v>
      </c>
      <c r="D29" s="58">
        <v>12431000</v>
      </c>
      <c r="E29" s="59">
        <f t="shared" si="0"/>
        <v>-10420000</v>
      </c>
      <c r="F29" s="57">
        <v>25000000</v>
      </c>
      <c r="G29" s="58">
        <v>16500000</v>
      </c>
      <c r="H29" s="59">
        <f t="shared" si="1"/>
        <v>-8500000</v>
      </c>
      <c r="I29" s="59">
        <v>14906000</v>
      </c>
      <c r="J29" s="27">
        <f t="shared" si="2"/>
        <v>-45.599754934138545</v>
      </c>
      <c r="K29" s="28">
        <f t="shared" si="3"/>
        <v>-34</v>
      </c>
      <c r="L29" s="78">
        <v>117666362</v>
      </c>
      <c r="M29" s="79">
        <v>-21519490</v>
      </c>
      <c r="N29" s="29">
        <f t="shared" si="4"/>
        <v>-8.8555470084135006</v>
      </c>
      <c r="O29" s="28">
        <f t="shared" si="5"/>
        <v>39.499077348022652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119984181</v>
      </c>
      <c r="E30" s="59">
        <f t="shared" si="0"/>
        <v>119984181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117666362</v>
      </c>
      <c r="M30" s="79">
        <v>-21519490</v>
      </c>
      <c r="N30" s="29">
        <f t="shared" si="4"/>
        <v>101.96982294736026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119633250</v>
      </c>
      <c r="D31" s="58">
        <v>128003700</v>
      </c>
      <c r="E31" s="59">
        <f t="shared" si="0"/>
        <v>8370450</v>
      </c>
      <c r="F31" s="57">
        <v>125099900</v>
      </c>
      <c r="G31" s="58">
        <v>39188000</v>
      </c>
      <c r="H31" s="59">
        <f t="shared" si="1"/>
        <v>-85911900</v>
      </c>
      <c r="I31" s="59">
        <v>0</v>
      </c>
      <c r="J31" s="27">
        <f t="shared" si="2"/>
        <v>6.9967588442176405</v>
      </c>
      <c r="K31" s="28">
        <f t="shared" si="3"/>
        <v>-68.674635231522956</v>
      </c>
      <c r="L31" s="78">
        <v>117666362</v>
      </c>
      <c r="M31" s="79">
        <v>-21519490</v>
      </c>
      <c r="N31" s="29">
        <f t="shared" si="4"/>
        <v>7.1137153029342395</v>
      </c>
      <c r="O31" s="28">
        <f t="shared" si="5"/>
        <v>399.22832743712792</v>
      </c>
      <c r="Q31" s="30"/>
    </row>
    <row r="32" spans="1:17" x14ac:dyDescent="0.2">
      <c r="A32" s="4" t="s">
        <v>16</v>
      </c>
      <c r="B32" s="26" t="s">
        <v>39</v>
      </c>
      <c r="C32" s="57">
        <v>27348269</v>
      </c>
      <c r="D32" s="58">
        <v>27080000</v>
      </c>
      <c r="E32" s="59">
        <f t="shared" si="0"/>
        <v>-268269</v>
      </c>
      <c r="F32" s="57">
        <v>28633640</v>
      </c>
      <c r="G32" s="58">
        <v>101526050</v>
      </c>
      <c r="H32" s="59">
        <f t="shared" si="1"/>
        <v>72892410</v>
      </c>
      <c r="I32" s="59">
        <v>110659850</v>
      </c>
      <c r="J32" s="27">
        <f t="shared" si="2"/>
        <v>-0.98093594150328123</v>
      </c>
      <c r="K32" s="28">
        <f t="shared" si="3"/>
        <v>254.56913616291885</v>
      </c>
      <c r="L32" s="78">
        <v>117666362</v>
      </c>
      <c r="M32" s="79">
        <v>-21519490</v>
      </c>
      <c r="N32" s="29">
        <f t="shared" si="4"/>
        <v>-0.22799124188100589</v>
      </c>
      <c r="O32" s="28">
        <f t="shared" si="5"/>
        <v>-338.72740478515061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169832519</v>
      </c>
      <c r="D33" s="76">
        <v>287498881</v>
      </c>
      <c r="E33" s="77">
        <f t="shared" si="0"/>
        <v>117666362</v>
      </c>
      <c r="F33" s="75">
        <v>178733540</v>
      </c>
      <c r="G33" s="76">
        <v>157214050</v>
      </c>
      <c r="H33" s="77">
        <f t="shared" si="1"/>
        <v>-21519490</v>
      </c>
      <c r="I33" s="77">
        <v>125565850</v>
      </c>
      <c r="J33" s="53">
        <f t="shared" si="2"/>
        <v>69.283764200659363</v>
      </c>
      <c r="K33" s="54">
        <f t="shared" si="3"/>
        <v>-12.039984213371479</v>
      </c>
      <c r="L33" s="90">
        <v>117666362</v>
      </c>
      <c r="M33" s="91">
        <v>-21519490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-117664776</v>
      </c>
      <c r="M8" s="79">
        <v>-137534991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431287599</v>
      </c>
      <c r="D9" s="58">
        <v>427311890</v>
      </c>
      <c r="E9" s="59">
        <f>$D9       -$C9</f>
        <v>-3975709</v>
      </c>
      <c r="F9" s="57">
        <v>451558116</v>
      </c>
      <c r="G9" s="58">
        <v>442809644</v>
      </c>
      <c r="H9" s="59">
        <f>$G9       -$F9</f>
        <v>-8748472</v>
      </c>
      <c r="I9" s="59">
        <v>458829000</v>
      </c>
      <c r="J9" s="27">
        <f>IF(($C9       =0),0,(($E9       /$C9       )*100))</f>
        <v>-0.92182316607716785</v>
      </c>
      <c r="K9" s="28">
        <f>IF(($F9       =0),0,(($H9       /$F9       )*100))</f>
        <v>-1.9373966915921847</v>
      </c>
      <c r="L9" s="78">
        <v>-117664776</v>
      </c>
      <c r="M9" s="79">
        <v>-137534991</v>
      </c>
      <c r="N9" s="29">
        <f>IF(($L9       =0),0,(($E9       /$L9       )*100))</f>
        <v>3.3788438096376439</v>
      </c>
      <c r="O9" s="28">
        <f>IF(($M9       =0),0,(($H9       /$M9       )*100))</f>
        <v>6.3609063674567006</v>
      </c>
      <c r="Q9" s="30"/>
    </row>
    <row r="10" spans="1:17" x14ac:dyDescent="0.2">
      <c r="A10" s="1" t="s">
        <v>16</v>
      </c>
      <c r="B10" s="26" t="s">
        <v>20</v>
      </c>
      <c r="C10" s="57">
        <v>1478485438</v>
      </c>
      <c r="D10" s="58">
        <v>1364796371</v>
      </c>
      <c r="E10" s="59">
        <f t="shared" ref="E10:E33" si="0">$D10      -$C10</f>
        <v>-113689067</v>
      </c>
      <c r="F10" s="57">
        <v>1567383856</v>
      </c>
      <c r="G10" s="58">
        <v>1438597337</v>
      </c>
      <c r="H10" s="59">
        <f t="shared" ref="H10:H33" si="1">$G10      -$F10</f>
        <v>-128786519</v>
      </c>
      <c r="I10" s="59">
        <v>1518485747</v>
      </c>
      <c r="J10" s="27">
        <f t="shared" ref="J10:J33" si="2">IF(($C10      =0),0,(($E10      /$C10      )*100))</f>
        <v>-7.6895628511425356</v>
      </c>
      <c r="K10" s="28">
        <f t="shared" ref="K10:K33" si="3">IF(($F10      =0),0,(($H10      /$F10      )*100))</f>
        <v>-8.2166546827058795</v>
      </c>
      <c r="L10" s="78">
        <v>-117664776</v>
      </c>
      <c r="M10" s="79">
        <v>-137534991</v>
      </c>
      <c r="N10" s="29">
        <f t="shared" ref="N10:N33" si="4">IF(($L10      =0),0,(($E10      /$L10      )*100))</f>
        <v>96.621156190362356</v>
      </c>
      <c r="O10" s="28">
        <f t="shared" ref="O10:O33" si="5">IF(($M10      =0),0,(($H10      /$M10      )*100))</f>
        <v>93.639093632543307</v>
      </c>
      <c r="Q10" s="30"/>
    </row>
    <row r="11" spans="1:17" ht="16.5" x14ac:dyDescent="0.3">
      <c r="A11" s="4" t="s">
        <v>16</v>
      </c>
      <c r="B11" s="31" t="s">
        <v>21</v>
      </c>
      <c r="C11" s="60">
        <v>1909773037</v>
      </c>
      <c r="D11" s="61">
        <v>1792108261</v>
      </c>
      <c r="E11" s="62">
        <f t="shared" si="0"/>
        <v>-117664776</v>
      </c>
      <c r="F11" s="60">
        <v>2018941972</v>
      </c>
      <c r="G11" s="61">
        <v>1881406981</v>
      </c>
      <c r="H11" s="62">
        <f t="shared" si="1"/>
        <v>-137534991</v>
      </c>
      <c r="I11" s="62">
        <v>1977314747</v>
      </c>
      <c r="J11" s="32">
        <f t="shared" si="2"/>
        <v>-6.1611916034187892</v>
      </c>
      <c r="K11" s="33">
        <f t="shared" si="3"/>
        <v>-6.8122310055179724</v>
      </c>
      <c r="L11" s="80">
        <v>-117664776</v>
      </c>
      <c r="M11" s="81">
        <v>-137534991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809137069</v>
      </c>
      <c r="D13" s="58">
        <v>804557574</v>
      </c>
      <c r="E13" s="59">
        <f t="shared" si="0"/>
        <v>-4579495</v>
      </c>
      <c r="F13" s="57">
        <v>845447567</v>
      </c>
      <c r="G13" s="58">
        <v>841750611</v>
      </c>
      <c r="H13" s="59">
        <f t="shared" si="1"/>
        <v>-3696956</v>
      </c>
      <c r="I13" s="59">
        <v>880161689</v>
      </c>
      <c r="J13" s="27">
        <f t="shared" si="2"/>
        <v>-0.56597271036657948</v>
      </c>
      <c r="K13" s="28">
        <f t="shared" si="3"/>
        <v>-0.43727797492141812</v>
      </c>
      <c r="L13" s="78">
        <v>-117547868</v>
      </c>
      <c r="M13" s="79">
        <v>-130551164</v>
      </c>
      <c r="N13" s="29">
        <f t="shared" si="4"/>
        <v>3.8958554314230525</v>
      </c>
      <c r="O13" s="28">
        <f t="shared" si="5"/>
        <v>2.8318062334549543</v>
      </c>
      <c r="Q13" s="30"/>
    </row>
    <row r="14" spans="1:17" x14ac:dyDescent="0.2">
      <c r="A14" s="1" t="s">
        <v>16</v>
      </c>
      <c r="B14" s="26" t="s">
        <v>24</v>
      </c>
      <c r="C14" s="57">
        <v>133755497</v>
      </c>
      <c r="D14" s="58">
        <v>107507624</v>
      </c>
      <c r="E14" s="59">
        <f t="shared" si="0"/>
        <v>-26247873</v>
      </c>
      <c r="F14" s="57">
        <v>140042006</v>
      </c>
      <c r="G14" s="58">
        <v>112452975</v>
      </c>
      <c r="H14" s="59">
        <f t="shared" si="1"/>
        <v>-27589031</v>
      </c>
      <c r="I14" s="59">
        <v>117513358</v>
      </c>
      <c r="J14" s="27">
        <f t="shared" si="2"/>
        <v>-19.62377142525963</v>
      </c>
      <c r="K14" s="28">
        <f t="shared" si="3"/>
        <v>-19.700539708064451</v>
      </c>
      <c r="L14" s="78">
        <v>-117547868</v>
      </c>
      <c r="M14" s="79">
        <v>-130551164</v>
      </c>
      <c r="N14" s="29">
        <f t="shared" si="4"/>
        <v>22.329518558345953</v>
      </c>
      <c r="O14" s="28">
        <f t="shared" si="5"/>
        <v>21.132734595916737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-117547868</v>
      </c>
      <c r="M15" s="79">
        <v>-130551164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-117547868</v>
      </c>
      <c r="M16" s="79">
        <v>-130551164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834782040</v>
      </c>
      <c r="D17" s="58">
        <v>748061540</v>
      </c>
      <c r="E17" s="59">
        <f t="shared" si="0"/>
        <v>-86720500</v>
      </c>
      <c r="F17" s="57">
        <v>872511885</v>
      </c>
      <c r="G17" s="58">
        <v>773246708</v>
      </c>
      <c r="H17" s="59">
        <f t="shared" si="1"/>
        <v>-99265177</v>
      </c>
      <c r="I17" s="59">
        <v>806939699</v>
      </c>
      <c r="J17" s="39">
        <f t="shared" si="2"/>
        <v>-10.388400306264375</v>
      </c>
      <c r="K17" s="28">
        <f t="shared" si="3"/>
        <v>-11.376942676259361</v>
      </c>
      <c r="L17" s="82">
        <v>-117547868</v>
      </c>
      <c r="M17" s="79">
        <v>-130551164</v>
      </c>
      <c r="N17" s="29">
        <f t="shared" si="4"/>
        <v>73.774626010230989</v>
      </c>
      <c r="O17" s="28">
        <f t="shared" si="5"/>
        <v>76.0354591706283</v>
      </c>
      <c r="Q17" s="30"/>
    </row>
    <row r="18" spans="1:17" ht="16.5" x14ac:dyDescent="0.3">
      <c r="A18" s="1" t="s">
        <v>16</v>
      </c>
      <c r="B18" s="31" t="s">
        <v>27</v>
      </c>
      <c r="C18" s="60">
        <v>1777674606</v>
      </c>
      <c r="D18" s="61">
        <v>1660126738</v>
      </c>
      <c r="E18" s="62">
        <f t="shared" si="0"/>
        <v>-117547868</v>
      </c>
      <c r="F18" s="60">
        <v>1858001458</v>
      </c>
      <c r="G18" s="61">
        <v>1727450294</v>
      </c>
      <c r="H18" s="62">
        <f t="shared" si="1"/>
        <v>-130551164</v>
      </c>
      <c r="I18" s="62">
        <v>1804614746</v>
      </c>
      <c r="J18" s="40">
        <f t="shared" si="2"/>
        <v>-6.6124513228266251</v>
      </c>
      <c r="K18" s="33">
        <f t="shared" si="3"/>
        <v>-7.0264295777533237</v>
      </c>
      <c r="L18" s="83">
        <v>-117547868</v>
      </c>
      <c r="M18" s="81">
        <v>-130551164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132098431</v>
      </c>
      <c r="D19" s="67">
        <v>131981523</v>
      </c>
      <c r="E19" s="68">
        <f t="shared" si="0"/>
        <v>-116908</v>
      </c>
      <c r="F19" s="69">
        <v>160940514</v>
      </c>
      <c r="G19" s="70">
        <v>153956687</v>
      </c>
      <c r="H19" s="71">
        <f t="shared" si="1"/>
        <v>-6983827</v>
      </c>
      <c r="I19" s="71">
        <v>172700001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91190490</v>
      </c>
      <c r="M22" s="79">
        <v>51172062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78794137</v>
      </c>
      <c r="D23" s="58">
        <v>58347461</v>
      </c>
      <c r="E23" s="59">
        <f t="shared" si="0"/>
        <v>-20446676</v>
      </c>
      <c r="F23" s="57">
        <v>82451483</v>
      </c>
      <c r="G23" s="58">
        <v>66261445</v>
      </c>
      <c r="H23" s="59">
        <f t="shared" si="1"/>
        <v>-16190038</v>
      </c>
      <c r="I23" s="59">
        <v>69243211</v>
      </c>
      <c r="J23" s="27">
        <f t="shared" si="2"/>
        <v>-25.949489109830598</v>
      </c>
      <c r="K23" s="28">
        <f t="shared" si="3"/>
        <v>-19.635836022500648</v>
      </c>
      <c r="L23" s="78">
        <v>91190490</v>
      </c>
      <c r="M23" s="79">
        <v>51172062</v>
      </c>
      <c r="N23" s="29">
        <f t="shared" si="4"/>
        <v>-22.421938954380003</v>
      </c>
      <c r="O23" s="28">
        <f t="shared" si="5"/>
        <v>-31.638431924044802</v>
      </c>
      <c r="Q23" s="30"/>
    </row>
    <row r="24" spans="1:17" x14ac:dyDescent="0.2">
      <c r="A24" s="4" t="s">
        <v>16</v>
      </c>
      <c r="B24" s="26" t="s">
        <v>32</v>
      </c>
      <c r="C24" s="57">
        <v>1271959000</v>
      </c>
      <c r="D24" s="58">
        <v>1383596166</v>
      </c>
      <c r="E24" s="59">
        <f t="shared" si="0"/>
        <v>111637166</v>
      </c>
      <c r="F24" s="57">
        <v>1345412000</v>
      </c>
      <c r="G24" s="58">
        <v>1412774100</v>
      </c>
      <c r="H24" s="59">
        <f t="shared" si="1"/>
        <v>67362100</v>
      </c>
      <c r="I24" s="59">
        <v>1549602666</v>
      </c>
      <c r="J24" s="27">
        <f t="shared" si="2"/>
        <v>8.7767896606730247</v>
      </c>
      <c r="K24" s="28">
        <f t="shared" si="3"/>
        <v>5.0068008907308688</v>
      </c>
      <c r="L24" s="78">
        <v>91190490</v>
      </c>
      <c r="M24" s="79">
        <v>51172062</v>
      </c>
      <c r="N24" s="29">
        <f t="shared" si="4"/>
        <v>122.42193895438001</v>
      </c>
      <c r="O24" s="28">
        <f t="shared" si="5"/>
        <v>131.6384319240448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91190490</v>
      </c>
      <c r="M25" s="79">
        <v>51172062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1350753137</v>
      </c>
      <c r="D26" s="61">
        <v>1441943627</v>
      </c>
      <c r="E26" s="62">
        <f t="shared" si="0"/>
        <v>91190490</v>
      </c>
      <c r="F26" s="60">
        <v>1427863483</v>
      </c>
      <c r="G26" s="61">
        <v>1479035545</v>
      </c>
      <c r="H26" s="62">
        <f t="shared" si="1"/>
        <v>51172062</v>
      </c>
      <c r="I26" s="62">
        <v>1618845877</v>
      </c>
      <c r="J26" s="40">
        <f t="shared" si="2"/>
        <v>6.7510848209120251</v>
      </c>
      <c r="K26" s="33">
        <f t="shared" si="3"/>
        <v>3.5838203448193369</v>
      </c>
      <c r="L26" s="83">
        <v>91190490</v>
      </c>
      <c r="M26" s="81">
        <v>51172062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1259736175</v>
      </c>
      <c r="D28" s="58">
        <v>770946811</v>
      </c>
      <c r="E28" s="59">
        <f t="shared" si="0"/>
        <v>-488789364</v>
      </c>
      <c r="F28" s="57">
        <v>1352514614</v>
      </c>
      <c r="G28" s="58">
        <v>1160628167</v>
      </c>
      <c r="H28" s="59">
        <f t="shared" si="1"/>
        <v>-191886447</v>
      </c>
      <c r="I28" s="59">
        <v>1317887889</v>
      </c>
      <c r="J28" s="27">
        <f t="shared" si="2"/>
        <v>-38.800930996523938</v>
      </c>
      <c r="K28" s="28">
        <f t="shared" si="3"/>
        <v>-14.187384373800194</v>
      </c>
      <c r="L28" s="78">
        <v>91190490</v>
      </c>
      <c r="M28" s="79">
        <v>51172062</v>
      </c>
      <c r="N28" s="29">
        <f t="shared" si="4"/>
        <v>-536.00914305866763</v>
      </c>
      <c r="O28" s="28">
        <f t="shared" si="5"/>
        <v>-374.98283145205289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91190490</v>
      </c>
      <c r="M29" s="79">
        <v>51172062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19367150</v>
      </c>
      <c r="D30" s="58">
        <v>205000000</v>
      </c>
      <c r="E30" s="59">
        <f t="shared" si="0"/>
        <v>185632850</v>
      </c>
      <c r="F30" s="57">
        <v>384406</v>
      </c>
      <c r="G30" s="58">
        <v>205000000</v>
      </c>
      <c r="H30" s="59">
        <f t="shared" si="1"/>
        <v>204615594</v>
      </c>
      <c r="I30" s="59">
        <v>185000000</v>
      </c>
      <c r="J30" s="27">
        <f t="shared" si="2"/>
        <v>958.49337667132238</v>
      </c>
      <c r="K30" s="28">
        <f t="shared" si="3"/>
        <v>53229.032325197841</v>
      </c>
      <c r="L30" s="78">
        <v>91190490</v>
      </c>
      <c r="M30" s="79">
        <v>51172062</v>
      </c>
      <c r="N30" s="29">
        <f t="shared" si="4"/>
        <v>203.56601878112511</v>
      </c>
      <c r="O30" s="28">
        <f t="shared" si="5"/>
        <v>399.85802018296624</v>
      </c>
      <c r="Q30" s="30"/>
    </row>
    <row r="31" spans="1:17" x14ac:dyDescent="0.2">
      <c r="A31" s="4" t="s">
        <v>16</v>
      </c>
      <c r="B31" s="26" t="s">
        <v>38</v>
      </c>
      <c r="C31" s="57">
        <v>3296000</v>
      </c>
      <c r="D31" s="58">
        <v>3296000</v>
      </c>
      <c r="E31" s="59">
        <f t="shared" si="0"/>
        <v>0</v>
      </c>
      <c r="F31" s="57">
        <v>3444000</v>
      </c>
      <c r="G31" s="58">
        <v>3444000</v>
      </c>
      <c r="H31" s="59">
        <f t="shared" si="1"/>
        <v>0</v>
      </c>
      <c r="I31" s="59">
        <v>3602000</v>
      </c>
      <c r="J31" s="27">
        <f t="shared" si="2"/>
        <v>0</v>
      </c>
      <c r="K31" s="28">
        <f t="shared" si="3"/>
        <v>0</v>
      </c>
      <c r="L31" s="78">
        <v>91190490</v>
      </c>
      <c r="M31" s="79">
        <v>51172062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68353812</v>
      </c>
      <c r="D32" s="58">
        <v>462700816</v>
      </c>
      <c r="E32" s="59">
        <f t="shared" si="0"/>
        <v>394347004</v>
      </c>
      <c r="F32" s="57">
        <v>71520463</v>
      </c>
      <c r="G32" s="58">
        <v>109963378</v>
      </c>
      <c r="H32" s="59">
        <f t="shared" si="1"/>
        <v>38442915</v>
      </c>
      <c r="I32" s="59">
        <v>112355988</v>
      </c>
      <c r="J32" s="27">
        <f t="shared" si="2"/>
        <v>576.92028061287942</v>
      </c>
      <c r="K32" s="28">
        <f t="shared" si="3"/>
        <v>53.750931394278027</v>
      </c>
      <c r="L32" s="78">
        <v>91190490</v>
      </c>
      <c r="M32" s="79">
        <v>51172062</v>
      </c>
      <c r="N32" s="29">
        <f t="shared" si="4"/>
        <v>432.44312427754255</v>
      </c>
      <c r="O32" s="28">
        <f t="shared" si="5"/>
        <v>75.124811269086635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1350753137</v>
      </c>
      <c r="D33" s="76">
        <v>1441943627</v>
      </c>
      <c r="E33" s="77">
        <f t="shared" si="0"/>
        <v>91190490</v>
      </c>
      <c r="F33" s="75">
        <v>1427863483</v>
      </c>
      <c r="G33" s="76">
        <v>1479035545</v>
      </c>
      <c r="H33" s="77">
        <f t="shared" si="1"/>
        <v>51172062</v>
      </c>
      <c r="I33" s="77">
        <v>1618845877</v>
      </c>
      <c r="J33" s="53">
        <f t="shared" si="2"/>
        <v>6.7510848209120251</v>
      </c>
      <c r="K33" s="54">
        <f t="shared" si="3"/>
        <v>3.5838203448193369</v>
      </c>
      <c r="L33" s="90">
        <v>91190490</v>
      </c>
      <c r="M33" s="91">
        <v>51172062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57023928</v>
      </c>
      <c r="D8" s="58">
        <v>61936752</v>
      </c>
      <c r="E8" s="59">
        <f>$D8       -$C8</f>
        <v>4912824</v>
      </c>
      <c r="F8" s="57">
        <v>60274308</v>
      </c>
      <c r="G8" s="58">
        <v>65652960</v>
      </c>
      <c r="H8" s="59">
        <f>$G8       -$F8</f>
        <v>5378652</v>
      </c>
      <c r="I8" s="59">
        <v>69592140</v>
      </c>
      <c r="J8" s="27">
        <f>IF(($C8       =0),0,(($E8       /$C8       )*100))</f>
        <v>8.6153728308579502</v>
      </c>
      <c r="K8" s="28">
        <f>IF(($F8       =0),0,(($H8       /$F8       )*100))</f>
        <v>8.9236229804579423</v>
      </c>
      <c r="L8" s="78">
        <v>44732148</v>
      </c>
      <c r="M8" s="79">
        <v>32589172</v>
      </c>
      <c r="N8" s="29">
        <f>IF(($L8       =0),0,(($E8       /$L8       )*100))</f>
        <v>10.9827589768325</v>
      </c>
      <c r="O8" s="28">
        <f>IF(($M8       =0),0,(($H8       /$M8       )*100))</f>
        <v>16.50441441101971</v>
      </c>
      <c r="Q8" s="30"/>
    </row>
    <row r="9" spans="1:17" x14ac:dyDescent="0.2">
      <c r="A9" s="1" t="s">
        <v>16</v>
      </c>
      <c r="B9" s="26" t="s">
        <v>19</v>
      </c>
      <c r="C9" s="57">
        <v>91201836</v>
      </c>
      <c r="D9" s="58">
        <v>91971672</v>
      </c>
      <c r="E9" s="59">
        <f>$D9       -$C9</f>
        <v>769836</v>
      </c>
      <c r="F9" s="57">
        <v>96400320</v>
      </c>
      <c r="G9" s="58">
        <v>96478284</v>
      </c>
      <c r="H9" s="59">
        <f>$G9       -$F9</f>
        <v>77964</v>
      </c>
      <c r="I9" s="59">
        <v>101012760</v>
      </c>
      <c r="J9" s="27">
        <f>IF(($C9       =0),0,(($E9       /$C9       )*100))</f>
        <v>0.84410142795809506</v>
      </c>
      <c r="K9" s="28">
        <f>IF(($F9       =0),0,(($H9       /$F9       )*100))</f>
        <v>8.0875250206638313E-2</v>
      </c>
      <c r="L9" s="78">
        <v>44732148</v>
      </c>
      <c r="M9" s="79">
        <v>32589172</v>
      </c>
      <c r="N9" s="29">
        <f>IF(($L9       =0),0,(($E9       /$L9       )*100))</f>
        <v>1.7209904608202584</v>
      </c>
      <c r="O9" s="28">
        <f>IF(($M9       =0),0,(($H9       /$M9       )*100))</f>
        <v>0.23923283475873522</v>
      </c>
      <c r="Q9" s="30"/>
    </row>
    <row r="10" spans="1:17" x14ac:dyDescent="0.2">
      <c r="A10" s="1" t="s">
        <v>16</v>
      </c>
      <c r="B10" s="26" t="s">
        <v>20</v>
      </c>
      <c r="C10" s="57">
        <v>391510596</v>
      </c>
      <c r="D10" s="58">
        <v>430560084</v>
      </c>
      <c r="E10" s="59">
        <f t="shared" ref="E10:E33" si="0">$D10      -$C10</f>
        <v>39049488</v>
      </c>
      <c r="F10" s="57">
        <v>385017816</v>
      </c>
      <c r="G10" s="58">
        <v>412150372</v>
      </c>
      <c r="H10" s="59">
        <f t="shared" ref="H10:H33" si="1">$G10      -$F10</f>
        <v>27132556</v>
      </c>
      <c r="I10" s="59">
        <v>410723600</v>
      </c>
      <c r="J10" s="27">
        <f t="shared" ref="J10:J33" si="2">IF(($C10      =0),0,(($E10      /$C10      )*100))</f>
        <v>9.9740564876052549</v>
      </c>
      <c r="K10" s="28">
        <f t="shared" ref="K10:K33" si="3">IF(($F10      =0),0,(($H10      /$F10      )*100))</f>
        <v>7.0470910364314161</v>
      </c>
      <c r="L10" s="78">
        <v>44732148</v>
      </c>
      <c r="M10" s="79">
        <v>32589172</v>
      </c>
      <c r="N10" s="29">
        <f t="shared" ref="N10:N33" si="4">IF(($L10      =0),0,(($E10      /$L10      )*100))</f>
        <v>87.29625056234724</v>
      </c>
      <c r="O10" s="28">
        <f t="shared" ref="O10:O33" si="5">IF(($M10      =0),0,(($H10      /$M10      )*100))</f>
        <v>83.256352754221552</v>
      </c>
      <c r="Q10" s="30"/>
    </row>
    <row r="11" spans="1:17" ht="16.5" x14ac:dyDescent="0.3">
      <c r="A11" s="4" t="s">
        <v>16</v>
      </c>
      <c r="B11" s="31" t="s">
        <v>21</v>
      </c>
      <c r="C11" s="60">
        <v>539736360</v>
      </c>
      <c r="D11" s="61">
        <v>584468508</v>
      </c>
      <c r="E11" s="62">
        <f t="shared" si="0"/>
        <v>44732148</v>
      </c>
      <c r="F11" s="60">
        <v>541692444</v>
      </c>
      <c r="G11" s="61">
        <v>574281616</v>
      </c>
      <c r="H11" s="62">
        <f t="shared" si="1"/>
        <v>32589172</v>
      </c>
      <c r="I11" s="62">
        <v>581328500</v>
      </c>
      <c r="J11" s="32">
        <f t="shared" si="2"/>
        <v>8.2877773882048622</v>
      </c>
      <c r="K11" s="33">
        <f t="shared" si="3"/>
        <v>6.0161762197295854</v>
      </c>
      <c r="L11" s="80">
        <v>44732148</v>
      </c>
      <c r="M11" s="81">
        <v>32589172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165471720</v>
      </c>
      <c r="D13" s="58">
        <v>174999456</v>
      </c>
      <c r="E13" s="59">
        <f t="shared" si="0"/>
        <v>9527736</v>
      </c>
      <c r="F13" s="57">
        <v>174903612</v>
      </c>
      <c r="G13" s="58">
        <v>162969024</v>
      </c>
      <c r="H13" s="59">
        <f t="shared" si="1"/>
        <v>-11934588</v>
      </c>
      <c r="I13" s="59">
        <v>152389644</v>
      </c>
      <c r="J13" s="27">
        <f t="shared" si="2"/>
        <v>5.757924073068196</v>
      </c>
      <c r="K13" s="28">
        <f t="shared" si="3"/>
        <v>-6.8235228898531837</v>
      </c>
      <c r="L13" s="78">
        <v>48745080</v>
      </c>
      <c r="M13" s="79">
        <v>11811624</v>
      </c>
      <c r="N13" s="29">
        <f t="shared" si="4"/>
        <v>19.546046493307632</v>
      </c>
      <c r="O13" s="28">
        <f t="shared" si="5"/>
        <v>-101.04104228173874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48745080</v>
      </c>
      <c r="M14" s="79">
        <v>11811624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48745080</v>
      </c>
      <c r="M15" s="79">
        <v>11811624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74558052</v>
      </c>
      <c r="D16" s="58">
        <v>76245564</v>
      </c>
      <c r="E16" s="59">
        <f t="shared" si="0"/>
        <v>1687512</v>
      </c>
      <c r="F16" s="57">
        <v>78807864</v>
      </c>
      <c r="G16" s="58">
        <v>79981596</v>
      </c>
      <c r="H16" s="59">
        <f t="shared" si="1"/>
        <v>1173732</v>
      </c>
      <c r="I16" s="59">
        <v>83740740</v>
      </c>
      <c r="J16" s="27">
        <f t="shared" si="2"/>
        <v>2.2633531251594396</v>
      </c>
      <c r="K16" s="28">
        <f t="shared" si="3"/>
        <v>1.4893589807230405</v>
      </c>
      <c r="L16" s="78">
        <v>48745080</v>
      </c>
      <c r="M16" s="79">
        <v>11811624</v>
      </c>
      <c r="N16" s="29">
        <f t="shared" si="4"/>
        <v>3.4619124637809597</v>
      </c>
      <c r="O16" s="28">
        <f t="shared" si="5"/>
        <v>9.9370924777151739</v>
      </c>
      <c r="Q16" s="30"/>
    </row>
    <row r="17" spans="1:17" x14ac:dyDescent="0.2">
      <c r="A17" s="1" t="s">
        <v>16</v>
      </c>
      <c r="B17" s="26" t="s">
        <v>26</v>
      </c>
      <c r="C17" s="57">
        <v>295691460</v>
      </c>
      <c r="D17" s="58">
        <v>333221292</v>
      </c>
      <c r="E17" s="59">
        <f t="shared" si="0"/>
        <v>37529832</v>
      </c>
      <c r="F17" s="57">
        <v>312587028</v>
      </c>
      <c r="G17" s="58">
        <v>335159508</v>
      </c>
      <c r="H17" s="59">
        <f t="shared" si="1"/>
        <v>22572480</v>
      </c>
      <c r="I17" s="59">
        <v>312129468</v>
      </c>
      <c r="J17" s="39">
        <f t="shared" si="2"/>
        <v>12.692227229017705</v>
      </c>
      <c r="K17" s="28">
        <f t="shared" si="3"/>
        <v>7.2211825757529517</v>
      </c>
      <c r="L17" s="82">
        <v>48745080</v>
      </c>
      <c r="M17" s="79">
        <v>11811624</v>
      </c>
      <c r="N17" s="29">
        <f t="shared" si="4"/>
        <v>76.99204104291141</v>
      </c>
      <c r="O17" s="28">
        <f t="shared" si="5"/>
        <v>191.10394980402356</v>
      </c>
      <c r="Q17" s="30"/>
    </row>
    <row r="18" spans="1:17" ht="16.5" x14ac:dyDescent="0.3">
      <c r="A18" s="1" t="s">
        <v>16</v>
      </c>
      <c r="B18" s="31" t="s">
        <v>27</v>
      </c>
      <c r="C18" s="60">
        <v>535721232</v>
      </c>
      <c r="D18" s="61">
        <v>584466312</v>
      </c>
      <c r="E18" s="62">
        <f t="shared" si="0"/>
        <v>48745080</v>
      </c>
      <c r="F18" s="60">
        <v>566298504</v>
      </c>
      <c r="G18" s="61">
        <v>578110128</v>
      </c>
      <c r="H18" s="62">
        <f t="shared" si="1"/>
        <v>11811624</v>
      </c>
      <c r="I18" s="62">
        <v>548259852</v>
      </c>
      <c r="J18" s="40">
        <f t="shared" si="2"/>
        <v>9.0989636191981269</v>
      </c>
      <c r="K18" s="33">
        <f t="shared" si="3"/>
        <v>2.0857593506904264</v>
      </c>
      <c r="L18" s="83">
        <v>48745080</v>
      </c>
      <c r="M18" s="81">
        <v>11811624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4015128</v>
      </c>
      <c r="D19" s="67">
        <v>2196</v>
      </c>
      <c r="E19" s="68">
        <f t="shared" si="0"/>
        <v>-4012932</v>
      </c>
      <c r="F19" s="69">
        <v>-24606060</v>
      </c>
      <c r="G19" s="70">
        <v>-3828512</v>
      </c>
      <c r="H19" s="71">
        <f t="shared" si="1"/>
        <v>20777548</v>
      </c>
      <c r="I19" s="71">
        <v>33068648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52260348</v>
      </c>
      <c r="M22" s="79">
        <v>10209204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40190004</v>
      </c>
      <c r="D23" s="58">
        <v>86235804</v>
      </c>
      <c r="E23" s="59">
        <f t="shared" si="0"/>
        <v>46045800</v>
      </c>
      <c r="F23" s="57">
        <v>30002016</v>
      </c>
      <c r="G23" s="58">
        <v>48912360</v>
      </c>
      <c r="H23" s="59">
        <f t="shared" si="1"/>
        <v>18910344</v>
      </c>
      <c r="I23" s="59">
        <v>40383184</v>
      </c>
      <c r="J23" s="27">
        <f t="shared" si="2"/>
        <v>114.57027971432896</v>
      </c>
      <c r="K23" s="28">
        <f t="shared" si="3"/>
        <v>63.030244367578504</v>
      </c>
      <c r="L23" s="78">
        <v>52260348</v>
      </c>
      <c r="M23" s="79">
        <v>10209204</v>
      </c>
      <c r="N23" s="29">
        <f t="shared" si="4"/>
        <v>88.108483318940017</v>
      </c>
      <c r="O23" s="28">
        <f t="shared" si="5"/>
        <v>185.22838803103551</v>
      </c>
      <c r="Q23" s="30"/>
    </row>
    <row r="24" spans="1:17" x14ac:dyDescent="0.2">
      <c r="A24" s="4" t="s">
        <v>16</v>
      </c>
      <c r="B24" s="26" t="s">
        <v>32</v>
      </c>
      <c r="C24" s="57">
        <v>90532656</v>
      </c>
      <c r="D24" s="58">
        <v>96747204</v>
      </c>
      <c r="E24" s="59">
        <f t="shared" si="0"/>
        <v>6214548</v>
      </c>
      <c r="F24" s="57">
        <v>90561456</v>
      </c>
      <c r="G24" s="58">
        <v>81860316</v>
      </c>
      <c r="H24" s="59">
        <f t="shared" si="1"/>
        <v>-8701140</v>
      </c>
      <c r="I24" s="59">
        <v>62180352</v>
      </c>
      <c r="J24" s="27">
        <f t="shared" si="2"/>
        <v>6.8644269091144308</v>
      </c>
      <c r="K24" s="28">
        <f t="shared" si="3"/>
        <v>-9.6079948184578647</v>
      </c>
      <c r="L24" s="78">
        <v>52260348</v>
      </c>
      <c r="M24" s="79">
        <v>10209204</v>
      </c>
      <c r="N24" s="29">
        <f t="shared" si="4"/>
        <v>11.891516681059988</v>
      </c>
      <c r="O24" s="28">
        <f t="shared" si="5"/>
        <v>-85.228388031035536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52260348</v>
      </c>
      <c r="M25" s="79">
        <v>10209204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130722660</v>
      </c>
      <c r="D26" s="61">
        <v>182983008</v>
      </c>
      <c r="E26" s="62">
        <f t="shared" si="0"/>
        <v>52260348</v>
      </c>
      <c r="F26" s="60">
        <v>120563472</v>
      </c>
      <c r="G26" s="61">
        <v>130772676</v>
      </c>
      <c r="H26" s="62">
        <f t="shared" si="1"/>
        <v>10209204</v>
      </c>
      <c r="I26" s="62">
        <v>102563536</v>
      </c>
      <c r="J26" s="40">
        <f t="shared" si="2"/>
        <v>39.978032882745808</v>
      </c>
      <c r="K26" s="33">
        <f t="shared" si="3"/>
        <v>8.4679080907689865</v>
      </c>
      <c r="L26" s="83">
        <v>52260348</v>
      </c>
      <c r="M26" s="81">
        <v>10209204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500004</v>
      </c>
      <c r="D28" s="58">
        <v>399996</v>
      </c>
      <c r="E28" s="59">
        <f t="shared" si="0"/>
        <v>-100008</v>
      </c>
      <c r="F28" s="57">
        <v>1200000</v>
      </c>
      <c r="G28" s="58">
        <v>0</v>
      </c>
      <c r="H28" s="59">
        <f t="shared" si="1"/>
        <v>-1200000</v>
      </c>
      <c r="I28" s="59">
        <v>0</v>
      </c>
      <c r="J28" s="27">
        <f t="shared" si="2"/>
        <v>-20.00143998848009</v>
      </c>
      <c r="K28" s="28">
        <f t="shared" si="3"/>
        <v>-100</v>
      </c>
      <c r="L28" s="78">
        <v>52260348</v>
      </c>
      <c r="M28" s="79">
        <v>10209204</v>
      </c>
      <c r="N28" s="29">
        <f t="shared" si="4"/>
        <v>-0.19136497139284261</v>
      </c>
      <c r="O28" s="28">
        <f t="shared" si="5"/>
        <v>-11.754099536065691</v>
      </c>
      <c r="Q28" s="30"/>
    </row>
    <row r="29" spans="1:17" x14ac:dyDescent="0.2">
      <c r="A29" s="4" t="s">
        <v>16</v>
      </c>
      <c r="B29" s="26" t="s">
        <v>36</v>
      </c>
      <c r="C29" s="57">
        <v>54502008</v>
      </c>
      <c r="D29" s="58">
        <v>4250016</v>
      </c>
      <c r="E29" s="59">
        <f t="shared" si="0"/>
        <v>-50251992</v>
      </c>
      <c r="F29" s="57">
        <v>60700020</v>
      </c>
      <c r="G29" s="58">
        <v>1830492</v>
      </c>
      <c r="H29" s="59">
        <f t="shared" si="1"/>
        <v>-58869528</v>
      </c>
      <c r="I29" s="59">
        <v>1914708</v>
      </c>
      <c r="J29" s="27">
        <f t="shared" si="2"/>
        <v>-92.20209281096578</v>
      </c>
      <c r="K29" s="28">
        <f t="shared" si="3"/>
        <v>-96.98436343184072</v>
      </c>
      <c r="L29" s="78">
        <v>52260348</v>
      </c>
      <c r="M29" s="79">
        <v>10209204</v>
      </c>
      <c r="N29" s="29">
        <f t="shared" si="4"/>
        <v>-96.157017553729261</v>
      </c>
      <c r="O29" s="28">
        <f t="shared" si="5"/>
        <v>-576.63190979433853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52260348</v>
      </c>
      <c r="M30" s="79">
        <v>10209204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46625640</v>
      </c>
      <c r="D31" s="58">
        <v>126749220</v>
      </c>
      <c r="E31" s="59">
        <f t="shared" si="0"/>
        <v>80123580</v>
      </c>
      <c r="F31" s="57">
        <v>37261440</v>
      </c>
      <c r="G31" s="58">
        <v>113347608</v>
      </c>
      <c r="H31" s="59">
        <f t="shared" si="1"/>
        <v>76086168</v>
      </c>
      <c r="I31" s="59">
        <v>77116096</v>
      </c>
      <c r="J31" s="27">
        <f t="shared" si="2"/>
        <v>171.84446154519273</v>
      </c>
      <c r="K31" s="28">
        <f t="shared" si="3"/>
        <v>204.19545782449632</v>
      </c>
      <c r="L31" s="78">
        <v>52260348</v>
      </c>
      <c r="M31" s="79">
        <v>10209204</v>
      </c>
      <c r="N31" s="29">
        <f t="shared" si="4"/>
        <v>153.31620064986936</v>
      </c>
      <c r="O31" s="28">
        <f t="shared" si="5"/>
        <v>745.27032665818024</v>
      </c>
      <c r="Q31" s="30"/>
    </row>
    <row r="32" spans="1:17" x14ac:dyDescent="0.2">
      <c r="A32" s="4" t="s">
        <v>16</v>
      </c>
      <c r="B32" s="26" t="s">
        <v>39</v>
      </c>
      <c r="C32" s="57">
        <v>29095008</v>
      </c>
      <c r="D32" s="58">
        <v>51583776</v>
      </c>
      <c r="E32" s="59">
        <f t="shared" si="0"/>
        <v>22488768</v>
      </c>
      <c r="F32" s="57">
        <v>21402012</v>
      </c>
      <c r="G32" s="58">
        <v>15594576</v>
      </c>
      <c r="H32" s="59">
        <f t="shared" si="1"/>
        <v>-5807436</v>
      </c>
      <c r="I32" s="59">
        <v>23532732</v>
      </c>
      <c r="J32" s="27">
        <f t="shared" si="2"/>
        <v>77.294249240282042</v>
      </c>
      <c r="K32" s="28">
        <f t="shared" si="3"/>
        <v>-27.135000204653657</v>
      </c>
      <c r="L32" s="78">
        <v>52260348</v>
      </c>
      <c r="M32" s="79">
        <v>10209204</v>
      </c>
      <c r="N32" s="29">
        <f t="shared" si="4"/>
        <v>43.032181875252725</v>
      </c>
      <c r="O32" s="28">
        <f t="shared" si="5"/>
        <v>-56.884317327775989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130722660</v>
      </c>
      <c r="D33" s="76">
        <v>182983008</v>
      </c>
      <c r="E33" s="77">
        <f t="shared" si="0"/>
        <v>52260348</v>
      </c>
      <c r="F33" s="75">
        <v>120563472</v>
      </c>
      <c r="G33" s="76">
        <v>130772676</v>
      </c>
      <c r="H33" s="77">
        <f t="shared" si="1"/>
        <v>10209204</v>
      </c>
      <c r="I33" s="77">
        <v>102563536</v>
      </c>
      <c r="J33" s="53">
        <f t="shared" si="2"/>
        <v>39.978032882745808</v>
      </c>
      <c r="K33" s="54">
        <f t="shared" si="3"/>
        <v>8.4679080907689865</v>
      </c>
      <c r="L33" s="90">
        <v>52260348</v>
      </c>
      <c r="M33" s="91">
        <v>10209204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48674845</v>
      </c>
      <c r="D8" s="58">
        <v>49910850</v>
      </c>
      <c r="E8" s="59">
        <f>$D8       -$C8</f>
        <v>1236005</v>
      </c>
      <c r="F8" s="57">
        <v>50621839</v>
      </c>
      <c r="G8" s="58">
        <v>52855590</v>
      </c>
      <c r="H8" s="59">
        <f>$G8       -$F8</f>
        <v>2233751</v>
      </c>
      <c r="I8" s="59">
        <v>55974060</v>
      </c>
      <c r="J8" s="27">
        <f>IF(($C8       =0),0,(($E8       /$C8       )*100))</f>
        <v>2.5393095756134407</v>
      </c>
      <c r="K8" s="28">
        <f>IF(($F8       =0),0,(($H8       /$F8       )*100))</f>
        <v>4.412623176333045</v>
      </c>
      <c r="L8" s="78">
        <v>1660395</v>
      </c>
      <c r="M8" s="79">
        <v>-21894970</v>
      </c>
      <c r="N8" s="29">
        <f>IF(($L8       =0),0,(($E8       /$L8       )*100))</f>
        <v>74.440419297817684</v>
      </c>
      <c r="O8" s="28">
        <f>IF(($M8       =0),0,(($H8       /$M8       )*100))</f>
        <v>-10.202119482237244</v>
      </c>
      <c r="Q8" s="30"/>
    </row>
    <row r="9" spans="1:17" x14ac:dyDescent="0.2">
      <c r="A9" s="1" t="s">
        <v>16</v>
      </c>
      <c r="B9" s="26" t="s">
        <v>19</v>
      </c>
      <c r="C9" s="57">
        <v>1349832</v>
      </c>
      <c r="D9" s="58">
        <v>1482600</v>
      </c>
      <c r="E9" s="59">
        <f>$D9       -$C9</f>
        <v>132768</v>
      </c>
      <c r="F9" s="57">
        <v>1403830</v>
      </c>
      <c r="G9" s="58">
        <v>1570000</v>
      </c>
      <c r="H9" s="59">
        <f>$G9       -$F9</f>
        <v>166170</v>
      </c>
      <c r="I9" s="59">
        <v>1600000</v>
      </c>
      <c r="J9" s="27">
        <f>IF(($C9       =0),0,(($E9       /$C9       )*100))</f>
        <v>9.8358906886190276</v>
      </c>
      <c r="K9" s="28">
        <f>IF(($F9       =0),0,(($H9       /$F9       )*100))</f>
        <v>11.836903328750632</v>
      </c>
      <c r="L9" s="78">
        <v>1660395</v>
      </c>
      <c r="M9" s="79">
        <v>-21894970</v>
      </c>
      <c r="N9" s="29">
        <f>IF(($L9       =0),0,(($E9       /$L9       )*100))</f>
        <v>7.9961695861526936</v>
      </c>
      <c r="O9" s="28">
        <f>IF(($M9       =0),0,(($H9       /$M9       )*100))</f>
        <v>-0.75894143723421403</v>
      </c>
      <c r="Q9" s="30"/>
    </row>
    <row r="10" spans="1:17" x14ac:dyDescent="0.2">
      <c r="A10" s="1" t="s">
        <v>16</v>
      </c>
      <c r="B10" s="26" t="s">
        <v>20</v>
      </c>
      <c r="C10" s="57">
        <v>350827138</v>
      </c>
      <c r="D10" s="58">
        <v>351118760</v>
      </c>
      <c r="E10" s="59">
        <f t="shared" ref="E10:E33" si="0">$D10      -$C10</f>
        <v>291622</v>
      </c>
      <c r="F10" s="57">
        <v>364632544</v>
      </c>
      <c r="G10" s="58">
        <v>340337653</v>
      </c>
      <c r="H10" s="59">
        <f t="shared" ref="H10:H33" si="1">$G10      -$F10</f>
        <v>-24294891</v>
      </c>
      <c r="I10" s="59">
        <v>330218055</v>
      </c>
      <c r="J10" s="27">
        <f t="shared" ref="J10:J33" si="2">IF(($C10      =0),0,(($E10      /$C10      )*100))</f>
        <v>8.3124128213821369E-2</v>
      </c>
      <c r="K10" s="28">
        <f t="shared" ref="K10:K33" si="3">IF(($F10      =0),0,(($H10      /$F10      )*100))</f>
        <v>-6.6628421954569141</v>
      </c>
      <c r="L10" s="78">
        <v>1660395</v>
      </c>
      <c r="M10" s="79">
        <v>-21894970</v>
      </c>
      <c r="N10" s="29">
        <f t="shared" ref="N10:N33" si="4">IF(($L10      =0),0,(($E10      /$L10      )*100))</f>
        <v>17.56341111602962</v>
      </c>
      <c r="O10" s="28">
        <f t="shared" ref="O10:O33" si="5">IF(($M10      =0),0,(($H10      /$M10      )*100))</f>
        <v>110.96106091947146</v>
      </c>
      <c r="Q10" s="30"/>
    </row>
    <row r="11" spans="1:17" ht="16.5" x14ac:dyDescent="0.3">
      <c r="A11" s="4" t="s">
        <v>16</v>
      </c>
      <c r="B11" s="31" t="s">
        <v>21</v>
      </c>
      <c r="C11" s="60">
        <v>400851815</v>
      </c>
      <c r="D11" s="61">
        <v>402512210</v>
      </c>
      <c r="E11" s="62">
        <f t="shared" si="0"/>
        <v>1660395</v>
      </c>
      <c r="F11" s="60">
        <v>416658213</v>
      </c>
      <c r="G11" s="61">
        <v>394763243</v>
      </c>
      <c r="H11" s="62">
        <f t="shared" si="1"/>
        <v>-21894970</v>
      </c>
      <c r="I11" s="62">
        <v>387792115</v>
      </c>
      <c r="J11" s="32">
        <f t="shared" si="2"/>
        <v>0.41421666008921532</v>
      </c>
      <c r="K11" s="33">
        <f t="shared" si="3"/>
        <v>-5.2548994156032629</v>
      </c>
      <c r="L11" s="80">
        <v>1660395</v>
      </c>
      <c r="M11" s="81">
        <v>-21894970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93667861</v>
      </c>
      <c r="D13" s="58">
        <v>97886791</v>
      </c>
      <c r="E13" s="59">
        <f t="shared" si="0"/>
        <v>4218930</v>
      </c>
      <c r="F13" s="57">
        <v>97421173</v>
      </c>
      <c r="G13" s="58">
        <v>97814777</v>
      </c>
      <c r="H13" s="59">
        <f t="shared" si="1"/>
        <v>393604</v>
      </c>
      <c r="I13" s="59">
        <v>104733777</v>
      </c>
      <c r="J13" s="27">
        <f t="shared" si="2"/>
        <v>4.5041382977668301</v>
      </c>
      <c r="K13" s="28">
        <f t="shared" si="3"/>
        <v>0.40402305564520352</v>
      </c>
      <c r="L13" s="78">
        <v>93204578</v>
      </c>
      <c r="M13" s="79">
        <v>78233047</v>
      </c>
      <c r="N13" s="29">
        <f t="shared" si="4"/>
        <v>4.5265265832757704</v>
      </c>
      <c r="O13" s="28">
        <f t="shared" si="5"/>
        <v>0.50311730795810616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4111520</v>
      </c>
      <c r="E14" s="59">
        <f t="shared" si="0"/>
        <v>4111520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93204578</v>
      </c>
      <c r="M14" s="79">
        <v>78233047</v>
      </c>
      <c r="N14" s="29">
        <f t="shared" si="4"/>
        <v>4.4112854628235105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93204578</v>
      </c>
      <c r="M15" s="79">
        <v>78233047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93204578</v>
      </c>
      <c r="M16" s="79">
        <v>78233047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289595886</v>
      </c>
      <c r="D17" s="58">
        <v>374470014</v>
      </c>
      <c r="E17" s="59">
        <f t="shared" si="0"/>
        <v>84874128</v>
      </c>
      <c r="F17" s="57">
        <v>301400567</v>
      </c>
      <c r="G17" s="58">
        <v>379240010</v>
      </c>
      <c r="H17" s="59">
        <f t="shared" si="1"/>
        <v>77839443</v>
      </c>
      <c r="I17" s="59">
        <v>379555010</v>
      </c>
      <c r="J17" s="39">
        <f t="shared" si="2"/>
        <v>29.307780981391428</v>
      </c>
      <c r="K17" s="28">
        <f t="shared" si="3"/>
        <v>25.825911269768781</v>
      </c>
      <c r="L17" s="82">
        <v>93204578</v>
      </c>
      <c r="M17" s="79">
        <v>78233047</v>
      </c>
      <c r="N17" s="29">
        <f t="shared" si="4"/>
        <v>91.062187953900718</v>
      </c>
      <c r="O17" s="28">
        <f t="shared" si="5"/>
        <v>99.496882692041893</v>
      </c>
      <c r="Q17" s="30"/>
    </row>
    <row r="18" spans="1:17" ht="16.5" x14ac:dyDescent="0.3">
      <c r="A18" s="1" t="s">
        <v>16</v>
      </c>
      <c r="B18" s="31" t="s">
        <v>27</v>
      </c>
      <c r="C18" s="60">
        <v>383263747</v>
      </c>
      <c r="D18" s="61">
        <v>476468325</v>
      </c>
      <c r="E18" s="62">
        <f t="shared" si="0"/>
        <v>93204578</v>
      </c>
      <c r="F18" s="60">
        <v>398821740</v>
      </c>
      <c r="G18" s="61">
        <v>477054787</v>
      </c>
      <c r="H18" s="62">
        <f t="shared" si="1"/>
        <v>78233047</v>
      </c>
      <c r="I18" s="62">
        <v>484288787</v>
      </c>
      <c r="J18" s="40">
        <f t="shared" si="2"/>
        <v>24.318652293507949</v>
      </c>
      <c r="K18" s="33">
        <f t="shared" si="3"/>
        <v>19.616043749270037</v>
      </c>
      <c r="L18" s="83">
        <v>93204578</v>
      </c>
      <c r="M18" s="81">
        <v>78233047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17588068</v>
      </c>
      <c r="D19" s="67">
        <v>-73956115</v>
      </c>
      <c r="E19" s="68">
        <f t="shared" si="0"/>
        <v>-91544183</v>
      </c>
      <c r="F19" s="69">
        <v>17836473</v>
      </c>
      <c r="G19" s="70">
        <v>-82291544</v>
      </c>
      <c r="H19" s="71">
        <f t="shared" si="1"/>
        <v>-100128017</v>
      </c>
      <c r="I19" s="71">
        <v>-96496672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178866389</v>
      </c>
      <c r="M22" s="79">
        <v>26357520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81621419</v>
      </c>
      <c r="D23" s="58">
        <v>68865008</v>
      </c>
      <c r="E23" s="59">
        <f t="shared" si="0"/>
        <v>-12756411</v>
      </c>
      <c r="F23" s="57">
        <v>84886276</v>
      </c>
      <c r="G23" s="58">
        <v>28070004</v>
      </c>
      <c r="H23" s="59">
        <f t="shared" si="1"/>
        <v>-56816272</v>
      </c>
      <c r="I23" s="59">
        <v>33530004</v>
      </c>
      <c r="J23" s="27">
        <f t="shared" si="2"/>
        <v>-15.628754261182351</v>
      </c>
      <c r="K23" s="28">
        <f t="shared" si="3"/>
        <v>-66.93222353163425</v>
      </c>
      <c r="L23" s="78">
        <v>178866389</v>
      </c>
      <c r="M23" s="79">
        <v>26357520</v>
      </c>
      <c r="N23" s="29">
        <f t="shared" si="4"/>
        <v>-7.1318099903051104</v>
      </c>
      <c r="O23" s="28">
        <f t="shared" si="5"/>
        <v>-215.56000716304115</v>
      </c>
      <c r="Q23" s="30"/>
    </row>
    <row r="24" spans="1:17" x14ac:dyDescent="0.2">
      <c r="A24" s="4" t="s">
        <v>16</v>
      </c>
      <c r="B24" s="26" t="s">
        <v>32</v>
      </c>
      <c r="C24" s="57">
        <v>525200</v>
      </c>
      <c r="D24" s="58">
        <v>192148000</v>
      </c>
      <c r="E24" s="59">
        <f t="shared" si="0"/>
        <v>191622800</v>
      </c>
      <c r="F24" s="57">
        <v>546208</v>
      </c>
      <c r="G24" s="58">
        <v>83720000</v>
      </c>
      <c r="H24" s="59">
        <f t="shared" si="1"/>
        <v>83173792</v>
      </c>
      <c r="I24" s="59">
        <v>61661000</v>
      </c>
      <c r="J24" s="27">
        <f t="shared" si="2"/>
        <v>36485.681645087585</v>
      </c>
      <c r="K24" s="28">
        <f t="shared" si="3"/>
        <v>15227.494287890329</v>
      </c>
      <c r="L24" s="78">
        <v>178866389</v>
      </c>
      <c r="M24" s="79">
        <v>26357520</v>
      </c>
      <c r="N24" s="29">
        <f t="shared" si="4"/>
        <v>107.13180999030511</v>
      </c>
      <c r="O24" s="28">
        <f t="shared" si="5"/>
        <v>315.56000716304118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178866389</v>
      </c>
      <c r="M25" s="79">
        <v>26357520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82146619</v>
      </c>
      <c r="D26" s="61">
        <v>261013008</v>
      </c>
      <c r="E26" s="62">
        <f t="shared" si="0"/>
        <v>178866389</v>
      </c>
      <c r="F26" s="60">
        <v>85432484</v>
      </c>
      <c r="G26" s="61">
        <v>111790004</v>
      </c>
      <c r="H26" s="62">
        <f t="shared" si="1"/>
        <v>26357520</v>
      </c>
      <c r="I26" s="62">
        <v>95191004</v>
      </c>
      <c r="J26" s="40">
        <f t="shared" si="2"/>
        <v>217.74041485505325</v>
      </c>
      <c r="K26" s="33">
        <f t="shared" si="3"/>
        <v>30.851871285868267</v>
      </c>
      <c r="L26" s="83">
        <v>178866389</v>
      </c>
      <c r="M26" s="81">
        <v>26357520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178866389</v>
      </c>
      <c r="M28" s="79">
        <v>26357520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6141200</v>
      </c>
      <c r="D29" s="58">
        <v>4250000</v>
      </c>
      <c r="E29" s="59">
        <f t="shared" si="0"/>
        <v>-1891200</v>
      </c>
      <c r="F29" s="57">
        <v>6386848</v>
      </c>
      <c r="G29" s="58">
        <v>0</v>
      </c>
      <c r="H29" s="59">
        <f t="shared" si="1"/>
        <v>-6386848</v>
      </c>
      <c r="I29" s="59">
        <v>0</v>
      </c>
      <c r="J29" s="27">
        <f t="shared" si="2"/>
        <v>-30.795284309255521</v>
      </c>
      <c r="K29" s="28">
        <f t="shared" si="3"/>
        <v>-100</v>
      </c>
      <c r="L29" s="78">
        <v>178866389</v>
      </c>
      <c r="M29" s="79">
        <v>26357520</v>
      </c>
      <c r="N29" s="29">
        <f t="shared" si="4"/>
        <v>-1.0573255325236091</v>
      </c>
      <c r="O29" s="28">
        <f t="shared" si="5"/>
        <v>-24.231596902895262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111000000</v>
      </c>
      <c r="E30" s="59">
        <f t="shared" si="0"/>
        <v>111000000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178866389</v>
      </c>
      <c r="M30" s="79">
        <v>26357520</v>
      </c>
      <c r="N30" s="29">
        <f t="shared" si="4"/>
        <v>62.057494770579844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24118951</v>
      </c>
      <c r="D31" s="58">
        <v>110998000</v>
      </c>
      <c r="E31" s="59">
        <f t="shared" si="0"/>
        <v>86879049</v>
      </c>
      <c r="F31" s="57">
        <v>25083709</v>
      </c>
      <c r="G31" s="58">
        <v>89420000</v>
      </c>
      <c r="H31" s="59">
        <f t="shared" si="1"/>
        <v>64336291</v>
      </c>
      <c r="I31" s="59">
        <v>72321000</v>
      </c>
      <c r="J31" s="27">
        <f t="shared" si="2"/>
        <v>360.21072807022165</v>
      </c>
      <c r="K31" s="28">
        <f t="shared" si="3"/>
        <v>256.48635534720961</v>
      </c>
      <c r="L31" s="78">
        <v>178866389</v>
      </c>
      <c r="M31" s="79">
        <v>26357520</v>
      </c>
      <c r="N31" s="29">
        <f t="shared" si="4"/>
        <v>48.572037198112163</v>
      </c>
      <c r="O31" s="28">
        <f t="shared" si="5"/>
        <v>244.09083631540449</v>
      </c>
      <c r="Q31" s="30"/>
    </row>
    <row r="32" spans="1:17" x14ac:dyDescent="0.2">
      <c r="A32" s="4" t="s">
        <v>16</v>
      </c>
      <c r="B32" s="26" t="s">
        <v>39</v>
      </c>
      <c r="C32" s="57">
        <v>51886468</v>
      </c>
      <c r="D32" s="58">
        <v>34765008</v>
      </c>
      <c r="E32" s="59">
        <f t="shared" si="0"/>
        <v>-17121460</v>
      </c>
      <c r="F32" s="57">
        <v>53961927</v>
      </c>
      <c r="G32" s="58">
        <v>22370004</v>
      </c>
      <c r="H32" s="59">
        <f t="shared" si="1"/>
        <v>-31591923</v>
      </c>
      <c r="I32" s="59">
        <v>22870004</v>
      </c>
      <c r="J32" s="27">
        <f t="shared" si="2"/>
        <v>-32.997929248142313</v>
      </c>
      <c r="K32" s="28">
        <f t="shared" si="3"/>
        <v>-58.544838474726824</v>
      </c>
      <c r="L32" s="78">
        <v>178866389</v>
      </c>
      <c r="M32" s="79">
        <v>26357520</v>
      </c>
      <c r="N32" s="29">
        <f t="shared" si="4"/>
        <v>-9.5722064361683952</v>
      </c>
      <c r="O32" s="28">
        <f t="shared" si="5"/>
        <v>-119.85923941250923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82146619</v>
      </c>
      <c r="D33" s="76">
        <v>261013008</v>
      </c>
      <c r="E33" s="77">
        <f t="shared" si="0"/>
        <v>178866389</v>
      </c>
      <c r="F33" s="75">
        <v>85432484</v>
      </c>
      <c r="G33" s="76">
        <v>111790004</v>
      </c>
      <c r="H33" s="77">
        <f t="shared" si="1"/>
        <v>26357520</v>
      </c>
      <c r="I33" s="77">
        <v>95191004</v>
      </c>
      <c r="J33" s="53">
        <f t="shared" si="2"/>
        <v>217.74041485505325</v>
      </c>
      <c r="K33" s="54">
        <f t="shared" si="3"/>
        <v>30.851871285868267</v>
      </c>
      <c r="L33" s="90">
        <v>178866389</v>
      </c>
      <c r="M33" s="91">
        <v>26357520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22095984</v>
      </c>
      <c r="D8" s="58">
        <v>21531996</v>
      </c>
      <c r="E8" s="59">
        <f>$D8       -$C8</f>
        <v>-563988</v>
      </c>
      <c r="F8" s="57">
        <v>22975812</v>
      </c>
      <c r="G8" s="58">
        <v>22189800</v>
      </c>
      <c r="H8" s="59">
        <f>$G8       -$F8</f>
        <v>-786012</v>
      </c>
      <c r="I8" s="59">
        <v>23281776</v>
      </c>
      <c r="J8" s="27">
        <f>IF(($C8       =0),0,(($E8       /$C8       )*100))</f>
        <v>-2.5524457295045111</v>
      </c>
      <c r="K8" s="28">
        <f>IF(($F8       =0),0,(($H8       /$F8       )*100))</f>
        <v>-3.4210412237008208</v>
      </c>
      <c r="L8" s="78">
        <v>52688048</v>
      </c>
      <c r="M8" s="79">
        <v>28051356</v>
      </c>
      <c r="N8" s="29">
        <f>IF(($L8       =0),0,(($E8       /$L8       )*100))</f>
        <v>-1.0704287241766861</v>
      </c>
      <c r="O8" s="28">
        <f>IF(($M8       =0),0,(($H8       /$M8       )*100))</f>
        <v>-2.8020463609673629</v>
      </c>
      <c r="Q8" s="30"/>
    </row>
    <row r="9" spans="1:17" x14ac:dyDescent="0.2">
      <c r="A9" s="1" t="s">
        <v>16</v>
      </c>
      <c r="B9" s="26" t="s">
        <v>19</v>
      </c>
      <c r="C9" s="57">
        <v>39761472</v>
      </c>
      <c r="D9" s="58">
        <v>56844444</v>
      </c>
      <c r="E9" s="59">
        <f>$D9       -$C9</f>
        <v>17082972</v>
      </c>
      <c r="F9" s="57">
        <v>41630244</v>
      </c>
      <c r="G9" s="58">
        <v>59288748</v>
      </c>
      <c r="H9" s="59">
        <f>$G9       -$F9</f>
        <v>17658504</v>
      </c>
      <c r="I9" s="59">
        <v>62545512</v>
      </c>
      <c r="J9" s="27">
        <f>IF(($C9       =0),0,(($E9       /$C9       )*100))</f>
        <v>42.96363072272576</v>
      </c>
      <c r="K9" s="28">
        <f>IF(($F9       =0),0,(($H9       /$F9       )*100))</f>
        <v>42.417488593148775</v>
      </c>
      <c r="L9" s="78">
        <v>52688048</v>
      </c>
      <c r="M9" s="79">
        <v>28051356</v>
      </c>
      <c r="N9" s="29">
        <f>IF(($L9       =0),0,(($E9       /$L9       )*100))</f>
        <v>32.422859924512672</v>
      </c>
      <c r="O9" s="28">
        <f>IF(($M9       =0),0,(($H9       /$M9       )*100))</f>
        <v>62.950625274585661</v>
      </c>
      <c r="Q9" s="30"/>
    </row>
    <row r="10" spans="1:17" x14ac:dyDescent="0.2">
      <c r="A10" s="1" t="s">
        <v>16</v>
      </c>
      <c r="B10" s="26" t="s">
        <v>20</v>
      </c>
      <c r="C10" s="57">
        <v>404330460</v>
      </c>
      <c r="D10" s="58">
        <v>440499524</v>
      </c>
      <c r="E10" s="59">
        <f t="shared" ref="E10:E33" si="0">$D10      -$C10</f>
        <v>36169064</v>
      </c>
      <c r="F10" s="57">
        <v>398507616</v>
      </c>
      <c r="G10" s="58">
        <v>409686480</v>
      </c>
      <c r="H10" s="59">
        <f t="shared" ref="H10:H33" si="1">$G10      -$F10</f>
        <v>11178864</v>
      </c>
      <c r="I10" s="59">
        <v>399495624</v>
      </c>
      <c r="J10" s="27">
        <f t="shared" ref="J10:J33" si="2">IF(($C10      =0),0,(($E10      /$C10      )*100))</f>
        <v>8.9454215247597233</v>
      </c>
      <c r="K10" s="28">
        <f t="shared" ref="K10:K33" si="3">IF(($F10      =0),0,(($H10      /$F10      )*100))</f>
        <v>2.8051820219164898</v>
      </c>
      <c r="L10" s="78">
        <v>52688048</v>
      </c>
      <c r="M10" s="79">
        <v>28051356</v>
      </c>
      <c r="N10" s="29">
        <f t="shared" ref="N10:N33" si="4">IF(($L10      =0),0,(($E10      /$L10      )*100))</f>
        <v>68.647568799664015</v>
      </c>
      <c r="O10" s="28">
        <f t="shared" ref="O10:O33" si="5">IF(($M10      =0),0,(($H10      /$M10      )*100))</f>
        <v>39.851421086381706</v>
      </c>
      <c r="Q10" s="30"/>
    </row>
    <row r="11" spans="1:17" ht="16.5" x14ac:dyDescent="0.3">
      <c r="A11" s="4" t="s">
        <v>16</v>
      </c>
      <c r="B11" s="31" t="s">
        <v>21</v>
      </c>
      <c r="C11" s="60">
        <v>466187916</v>
      </c>
      <c r="D11" s="61">
        <v>518875964</v>
      </c>
      <c r="E11" s="62">
        <f t="shared" si="0"/>
        <v>52688048</v>
      </c>
      <c r="F11" s="60">
        <v>463113672</v>
      </c>
      <c r="G11" s="61">
        <v>491165028</v>
      </c>
      <c r="H11" s="62">
        <f t="shared" si="1"/>
        <v>28051356</v>
      </c>
      <c r="I11" s="62">
        <v>485322912</v>
      </c>
      <c r="J11" s="32">
        <f t="shared" si="2"/>
        <v>11.30189054492781</v>
      </c>
      <c r="K11" s="33">
        <f t="shared" si="3"/>
        <v>6.0571211121575352</v>
      </c>
      <c r="L11" s="80">
        <v>52688048</v>
      </c>
      <c r="M11" s="81">
        <v>28051356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136500240</v>
      </c>
      <c r="D13" s="58">
        <v>137765532</v>
      </c>
      <c r="E13" s="59">
        <f t="shared" si="0"/>
        <v>1265292</v>
      </c>
      <c r="F13" s="57">
        <v>142503228</v>
      </c>
      <c r="G13" s="58">
        <v>143983680</v>
      </c>
      <c r="H13" s="59">
        <f t="shared" si="1"/>
        <v>1480452</v>
      </c>
      <c r="I13" s="59">
        <v>150647712</v>
      </c>
      <c r="J13" s="27">
        <f t="shared" si="2"/>
        <v>0.92695221634775149</v>
      </c>
      <c r="K13" s="28">
        <f t="shared" si="3"/>
        <v>1.0388901506146935</v>
      </c>
      <c r="L13" s="78">
        <v>27286020</v>
      </c>
      <c r="M13" s="79">
        <v>-1687488</v>
      </c>
      <c r="N13" s="29">
        <f t="shared" si="4"/>
        <v>4.6371438560845437</v>
      </c>
      <c r="O13" s="28">
        <f t="shared" si="5"/>
        <v>-87.731112754579584</v>
      </c>
      <c r="Q13" s="30"/>
    </row>
    <row r="14" spans="1:17" x14ac:dyDescent="0.2">
      <c r="A14" s="1" t="s">
        <v>16</v>
      </c>
      <c r="B14" s="26" t="s">
        <v>24</v>
      </c>
      <c r="C14" s="57">
        <v>10573788</v>
      </c>
      <c r="D14" s="58">
        <v>6108780</v>
      </c>
      <c r="E14" s="59">
        <f t="shared" si="0"/>
        <v>-4465008</v>
      </c>
      <c r="F14" s="57">
        <v>11060184</v>
      </c>
      <c r="G14" s="58">
        <v>6389796</v>
      </c>
      <c r="H14" s="59">
        <f t="shared" si="1"/>
        <v>-4670388</v>
      </c>
      <c r="I14" s="59">
        <v>6683724</v>
      </c>
      <c r="J14" s="27">
        <f t="shared" si="2"/>
        <v>-42.227137521576942</v>
      </c>
      <c r="K14" s="28">
        <f t="shared" si="3"/>
        <v>-42.22703709088384</v>
      </c>
      <c r="L14" s="78">
        <v>27286020</v>
      </c>
      <c r="M14" s="79">
        <v>-1687488</v>
      </c>
      <c r="N14" s="29">
        <f t="shared" si="4"/>
        <v>-16.363720322714709</v>
      </c>
      <c r="O14" s="28">
        <f t="shared" si="5"/>
        <v>276.76570144498805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27286020</v>
      </c>
      <c r="M15" s="79">
        <v>-1687488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53792424</v>
      </c>
      <c r="D16" s="58">
        <v>53792448</v>
      </c>
      <c r="E16" s="59">
        <f t="shared" si="0"/>
        <v>24</v>
      </c>
      <c r="F16" s="57">
        <v>60624072</v>
      </c>
      <c r="G16" s="58">
        <v>62237856</v>
      </c>
      <c r="H16" s="59">
        <f t="shared" si="1"/>
        <v>1613784</v>
      </c>
      <c r="I16" s="59">
        <v>72009180</v>
      </c>
      <c r="J16" s="27">
        <f t="shared" si="2"/>
        <v>4.4615948149129697E-5</v>
      </c>
      <c r="K16" s="28">
        <f t="shared" si="3"/>
        <v>2.6619524996605306</v>
      </c>
      <c r="L16" s="78">
        <v>27286020</v>
      </c>
      <c r="M16" s="79">
        <v>-1687488</v>
      </c>
      <c r="N16" s="29">
        <f t="shared" si="4"/>
        <v>8.7957129694986669E-5</v>
      </c>
      <c r="O16" s="28">
        <f t="shared" si="5"/>
        <v>-95.632324496529748</v>
      </c>
      <c r="Q16" s="30"/>
    </row>
    <row r="17" spans="1:17" x14ac:dyDescent="0.2">
      <c r="A17" s="1" t="s">
        <v>16</v>
      </c>
      <c r="B17" s="26" t="s">
        <v>26</v>
      </c>
      <c r="C17" s="57">
        <v>271677840</v>
      </c>
      <c r="D17" s="58">
        <v>302163552</v>
      </c>
      <c r="E17" s="59">
        <f t="shared" si="0"/>
        <v>30485712</v>
      </c>
      <c r="F17" s="57">
        <v>288404556</v>
      </c>
      <c r="G17" s="58">
        <v>288293220</v>
      </c>
      <c r="H17" s="59">
        <f t="shared" si="1"/>
        <v>-111336</v>
      </c>
      <c r="I17" s="59">
        <v>300621348</v>
      </c>
      <c r="J17" s="39">
        <f t="shared" si="2"/>
        <v>11.221272960650747</v>
      </c>
      <c r="K17" s="28">
        <f t="shared" si="3"/>
        <v>-3.8604105824181223E-2</v>
      </c>
      <c r="L17" s="82">
        <v>27286020</v>
      </c>
      <c r="M17" s="79">
        <v>-1687488</v>
      </c>
      <c r="N17" s="29">
        <f t="shared" si="4"/>
        <v>111.72648850950047</v>
      </c>
      <c r="O17" s="28">
        <f t="shared" si="5"/>
        <v>6.5977358061212881</v>
      </c>
      <c r="Q17" s="30"/>
    </row>
    <row r="18" spans="1:17" ht="16.5" x14ac:dyDescent="0.3">
      <c r="A18" s="1" t="s">
        <v>16</v>
      </c>
      <c r="B18" s="31" t="s">
        <v>27</v>
      </c>
      <c r="C18" s="60">
        <v>472544292</v>
      </c>
      <c r="D18" s="61">
        <v>499830312</v>
      </c>
      <c r="E18" s="62">
        <f t="shared" si="0"/>
        <v>27286020</v>
      </c>
      <c r="F18" s="60">
        <v>502592040</v>
      </c>
      <c r="G18" s="61">
        <v>500904552</v>
      </c>
      <c r="H18" s="62">
        <f t="shared" si="1"/>
        <v>-1687488</v>
      </c>
      <c r="I18" s="62">
        <v>529961964</v>
      </c>
      <c r="J18" s="40">
        <f t="shared" si="2"/>
        <v>5.7742777686541178</v>
      </c>
      <c r="K18" s="33">
        <f t="shared" si="3"/>
        <v>-0.33575700880579007</v>
      </c>
      <c r="L18" s="83">
        <v>27286020</v>
      </c>
      <c r="M18" s="81">
        <v>-1687488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-6356376</v>
      </c>
      <c r="D19" s="67">
        <v>19045652</v>
      </c>
      <c r="E19" s="68">
        <f t="shared" si="0"/>
        <v>25402028</v>
      </c>
      <c r="F19" s="69">
        <v>-39478368</v>
      </c>
      <c r="G19" s="70">
        <v>-9739524</v>
      </c>
      <c r="H19" s="71">
        <f t="shared" si="1"/>
        <v>29738844</v>
      </c>
      <c r="I19" s="71">
        <v>-44639052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31501872</v>
      </c>
      <c r="M22" s="79">
        <v>27394644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17986488</v>
      </c>
      <c r="D23" s="58">
        <v>63154440</v>
      </c>
      <c r="E23" s="59">
        <f t="shared" si="0"/>
        <v>45167952</v>
      </c>
      <c r="F23" s="57">
        <v>15393144</v>
      </c>
      <c r="G23" s="58">
        <v>51020988</v>
      </c>
      <c r="H23" s="59">
        <f t="shared" si="1"/>
        <v>35627844</v>
      </c>
      <c r="I23" s="59">
        <v>30619800</v>
      </c>
      <c r="J23" s="27">
        <f t="shared" si="2"/>
        <v>251.12157526249703</v>
      </c>
      <c r="K23" s="28">
        <f t="shared" si="3"/>
        <v>231.45267789348298</v>
      </c>
      <c r="L23" s="78">
        <v>31501872</v>
      </c>
      <c r="M23" s="79">
        <v>27394644</v>
      </c>
      <c r="N23" s="29">
        <f t="shared" si="4"/>
        <v>143.38180283381254</v>
      </c>
      <c r="O23" s="28">
        <f t="shared" si="5"/>
        <v>130.05404998144894</v>
      </c>
      <c r="Q23" s="30"/>
    </row>
    <row r="24" spans="1:17" x14ac:dyDescent="0.2">
      <c r="A24" s="4" t="s">
        <v>16</v>
      </c>
      <c r="B24" s="26" t="s">
        <v>32</v>
      </c>
      <c r="C24" s="57">
        <v>69974376</v>
      </c>
      <c r="D24" s="58">
        <v>56308296</v>
      </c>
      <c r="E24" s="59">
        <f t="shared" si="0"/>
        <v>-13666080</v>
      </c>
      <c r="F24" s="57">
        <v>71727888</v>
      </c>
      <c r="G24" s="58">
        <v>63494688</v>
      </c>
      <c r="H24" s="59">
        <f t="shared" si="1"/>
        <v>-8233200</v>
      </c>
      <c r="I24" s="59">
        <v>66605292</v>
      </c>
      <c r="J24" s="27">
        <f t="shared" si="2"/>
        <v>-19.530120568706465</v>
      </c>
      <c r="K24" s="28">
        <f t="shared" si="3"/>
        <v>-11.478380626514474</v>
      </c>
      <c r="L24" s="78">
        <v>31501872</v>
      </c>
      <c r="M24" s="79">
        <v>27394644</v>
      </c>
      <c r="N24" s="29">
        <f t="shared" si="4"/>
        <v>-43.381802833812543</v>
      </c>
      <c r="O24" s="28">
        <f t="shared" si="5"/>
        <v>-30.054049981448927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31501872</v>
      </c>
      <c r="M25" s="79">
        <v>27394644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87960864</v>
      </c>
      <c r="D26" s="61">
        <v>119462736</v>
      </c>
      <c r="E26" s="62">
        <f t="shared" si="0"/>
        <v>31501872</v>
      </c>
      <c r="F26" s="60">
        <v>87121032</v>
      </c>
      <c r="G26" s="61">
        <v>114515676</v>
      </c>
      <c r="H26" s="62">
        <f t="shared" si="1"/>
        <v>27394644</v>
      </c>
      <c r="I26" s="62">
        <v>97225092</v>
      </c>
      <c r="J26" s="40">
        <f t="shared" si="2"/>
        <v>35.813509062393926</v>
      </c>
      <c r="K26" s="33">
        <f t="shared" si="3"/>
        <v>31.44435203660122</v>
      </c>
      <c r="L26" s="83">
        <v>31501872</v>
      </c>
      <c r="M26" s="81">
        <v>27394644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31501872</v>
      </c>
      <c r="M28" s="79">
        <v>27394644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20434776</v>
      </c>
      <c r="D29" s="58">
        <v>6173940</v>
      </c>
      <c r="E29" s="59">
        <f t="shared" si="0"/>
        <v>-14260836</v>
      </c>
      <c r="F29" s="57">
        <v>19999992</v>
      </c>
      <c r="G29" s="58">
        <v>22330452</v>
      </c>
      <c r="H29" s="59">
        <f t="shared" si="1"/>
        <v>2330460</v>
      </c>
      <c r="I29" s="59">
        <v>19130448</v>
      </c>
      <c r="J29" s="27">
        <f t="shared" si="2"/>
        <v>-69.787092356676666</v>
      </c>
      <c r="K29" s="28">
        <f t="shared" si="3"/>
        <v>11.652304660921864</v>
      </c>
      <c r="L29" s="78">
        <v>31501872</v>
      </c>
      <c r="M29" s="79">
        <v>27394644</v>
      </c>
      <c r="N29" s="29">
        <f t="shared" si="4"/>
        <v>-45.2698049182601</v>
      </c>
      <c r="O29" s="28">
        <f t="shared" si="5"/>
        <v>8.5069913666335655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31501872</v>
      </c>
      <c r="M30" s="79">
        <v>27394644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49539600</v>
      </c>
      <c r="D31" s="58">
        <v>68664816</v>
      </c>
      <c r="E31" s="59">
        <f t="shared" si="0"/>
        <v>19125216</v>
      </c>
      <c r="F31" s="57">
        <v>51727896</v>
      </c>
      <c r="G31" s="58">
        <v>67410264</v>
      </c>
      <c r="H31" s="59">
        <f t="shared" si="1"/>
        <v>15682368</v>
      </c>
      <c r="I31" s="59">
        <v>67456308</v>
      </c>
      <c r="J31" s="27">
        <f t="shared" si="2"/>
        <v>38.605915267785775</v>
      </c>
      <c r="K31" s="28">
        <f t="shared" si="3"/>
        <v>30.317042084990277</v>
      </c>
      <c r="L31" s="78">
        <v>31501872</v>
      </c>
      <c r="M31" s="79">
        <v>27394644</v>
      </c>
      <c r="N31" s="29">
        <f t="shared" si="4"/>
        <v>60.711363438972768</v>
      </c>
      <c r="O31" s="28">
        <f t="shared" si="5"/>
        <v>57.246109860014968</v>
      </c>
      <c r="Q31" s="30"/>
    </row>
    <row r="32" spans="1:17" x14ac:dyDescent="0.2">
      <c r="A32" s="4" t="s">
        <v>16</v>
      </c>
      <c r="B32" s="26" t="s">
        <v>39</v>
      </c>
      <c r="C32" s="57">
        <v>17986488</v>
      </c>
      <c r="D32" s="58">
        <v>44623980</v>
      </c>
      <c r="E32" s="59">
        <f t="shared" si="0"/>
        <v>26637492</v>
      </c>
      <c r="F32" s="57">
        <v>15393144</v>
      </c>
      <c r="G32" s="58">
        <v>24774960</v>
      </c>
      <c r="H32" s="59">
        <f t="shared" si="1"/>
        <v>9381816</v>
      </c>
      <c r="I32" s="59">
        <v>10638336</v>
      </c>
      <c r="J32" s="27">
        <f t="shared" si="2"/>
        <v>148.09723832690406</v>
      </c>
      <c r="K32" s="28">
        <f t="shared" si="3"/>
        <v>60.948016857374945</v>
      </c>
      <c r="L32" s="78">
        <v>31501872</v>
      </c>
      <c r="M32" s="79">
        <v>27394644</v>
      </c>
      <c r="N32" s="29">
        <f t="shared" si="4"/>
        <v>84.558441479287325</v>
      </c>
      <c r="O32" s="28">
        <f t="shared" si="5"/>
        <v>34.246898773351461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87960864</v>
      </c>
      <c r="D33" s="76">
        <v>119462736</v>
      </c>
      <c r="E33" s="77">
        <f t="shared" si="0"/>
        <v>31501872</v>
      </c>
      <c r="F33" s="75">
        <v>87121032</v>
      </c>
      <c r="G33" s="76">
        <v>114515676</v>
      </c>
      <c r="H33" s="77">
        <f t="shared" si="1"/>
        <v>27394644</v>
      </c>
      <c r="I33" s="77">
        <v>97225092</v>
      </c>
      <c r="J33" s="53">
        <f t="shared" si="2"/>
        <v>35.813509062393926</v>
      </c>
      <c r="K33" s="54">
        <f t="shared" si="3"/>
        <v>31.44435203660122</v>
      </c>
      <c r="L33" s="90">
        <v>31501872</v>
      </c>
      <c r="M33" s="91">
        <v>27394644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22029000</v>
      </c>
      <c r="D8" s="58">
        <v>17000000</v>
      </c>
      <c r="E8" s="59">
        <f>$D8       -$C8</f>
        <v>-5029000</v>
      </c>
      <c r="F8" s="57">
        <v>23064364</v>
      </c>
      <c r="G8" s="58">
        <v>17782000</v>
      </c>
      <c r="H8" s="59">
        <f>$G8       -$F8</f>
        <v>-5282364</v>
      </c>
      <c r="I8" s="59">
        <v>18599972</v>
      </c>
      <c r="J8" s="27">
        <f>IF(($C8       =0),0,(($E8       /$C8       )*100))</f>
        <v>-22.828998138817013</v>
      </c>
      <c r="K8" s="28">
        <f>IF(($F8       =0),0,(($H8       /$F8       )*100))</f>
        <v>-22.902708264576468</v>
      </c>
      <c r="L8" s="78">
        <v>-46039715</v>
      </c>
      <c r="M8" s="79">
        <v>-34263927</v>
      </c>
      <c r="N8" s="29">
        <f>IF(($L8       =0),0,(($E8       /$L8       )*100))</f>
        <v>10.923177956249294</v>
      </c>
      <c r="O8" s="28">
        <f>IF(($M8       =0),0,(($H8       /$M8       )*100))</f>
        <v>15.416691729468138</v>
      </c>
      <c r="Q8" s="30"/>
    </row>
    <row r="9" spans="1:17" x14ac:dyDescent="0.2">
      <c r="A9" s="1" t="s">
        <v>16</v>
      </c>
      <c r="B9" s="26" t="s">
        <v>19</v>
      </c>
      <c r="C9" s="57">
        <v>547304</v>
      </c>
      <c r="D9" s="58">
        <v>760000</v>
      </c>
      <c r="E9" s="59">
        <f>$D9       -$C9</f>
        <v>212696</v>
      </c>
      <c r="F9" s="57">
        <v>573028</v>
      </c>
      <c r="G9" s="58">
        <v>794960</v>
      </c>
      <c r="H9" s="59">
        <f>$G9       -$F9</f>
        <v>221932</v>
      </c>
      <c r="I9" s="59">
        <v>831528</v>
      </c>
      <c r="J9" s="27">
        <f>IF(($C9       =0),0,(($E9       /$C9       )*100))</f>
        <v>38.862496893865199</v>
      </c>
      <c r="K9" s="28">
        <f>IF(($F9       =0),0,(($H9       /$F9       )*100))</f>
        <v>38.729695582065801</v>
      </c>
      <c r="L9" s="78">
        <v>-46039715</v>
      </c>
      <c r="M9" s="79">
        <v>-34263927</v>
      </c>
      <c r="N9" s="29">
        <f>IF(($L9       =0),0,(($E9       /$L9       )*100))</f>
        <v>-0.46198374598973951</v>
      </c>
      <c r="O9" s="28">
        <f>IF(($M9       =0),0,(($H9       /$M9       )*100))</f>
        <v>-0.64771326415679087</v>
      </c>
      <c r="Q9" s="30"/>
    </row>
    <row r="10" spans="1:17" x14ac:dyDescent="0.2">
      <c r="A10" s="1" t="s">
        <v>16</v>
      </c>
      <c r="B10" s="26" t="s">
        <v>20</v>
      </c>
      <c r="C10" s="57">
        <v>337985562</v>
      </c>
      <c r="D10" s="58">
        <v>296762151</v>
      </c>
      <c r="E10" s="59">
        <f t="shared" ref="E10:E33" si="0">$D10      -$C10</f>
        <v>-41223411</v>
      </c>
      <c r="F10" s="57">
        <v>339616705</v>
      </c>
      <c r="G10" s="58">
        <v>310413210</v>
      </c>
      <c r="H10" s="59">
        <f t="shared" ref="H10:H33" si="1">$G10      -$F10</f>
        <v>-29203495</v>
      </c>
      <c r="I10" s="59">
        <v>324692218</v>
      </c>
      <c r="J10" s="27">
        <f t="shared" ref="J10:J33" si="2">IF(($C10      =0),0,(($E10      /$C10      )*100))</f>
        <v>-12.196796441855112</v>
      </c>
      <c r="K10" s="28">
        <f t="shared" ref="K10:K33" si="3">IF(($F10      =0),0,(($H10      /$F10      )*100))</f>
        <v>-8.5989571684938184</v>
      </c>
      <c r="L10" s="78">
        <v>-46039715</v>
      </c>
      <c r="M10" s="79">
        <v>-34263927</v>
      </c>
      <c r="N10" s="29">
        <f t="shared" ref="N10:N33" si="4">IF(($L10      =0),0,(($E10      /$L10      )*100))</f>
        <v>89.538805789740451</v>
      </c>
      <c r="O10" s="28">
        <f t="shared" ref="O10:O33" si="5">IF(($M10      =0),0,(($H10      /$M10      )*100))</f>
        <v>85.231021534688651</v>
      </c>
      <c r="Q10" s="30"/>
    </row>
    <row r="11" spans="1:17" ht="16.5" x14ac:dyDescent="0.3">
      <c r="A11" s="4" t="s">
        <v>16</v>
      </c>
      <c r="B11" s="31" t="s">
        <v>21</v>
      </c>
      <c r="C11" s="60">
        <v>360561866</v>
      </c>
      <c r="D11" s="61">
        <v>314522151</v>
      </c>
      <c r="E11" s="62">
        <f t="shared" si="0"/>
        <v>-46039715</v>
      </c>
      <c r="F11" s="60">
        <v>363254097</v>
      </c>
      <c r="G11" s="61">
        <v>328990170</v>
      </c>
      <c r="H11" s="62">
        <f t="shared" si="1"/>
        <v>-34263927</v>
      </c>
      <c r="I11" s="62">
        <v>344123718</v>
      </c>
      <c r="J11" s="32">
        <f t="shared" si="2"/>
        <v>-12.768880833338045</v>
      </c>
      <c r="K11" s="33">
        <f t="shared" si="3"/>
        <v>-9.4324956780872871</v>
      </c>
      <c r="L11" s="80">
        <v>-46039715</v>
      </c>
      <c r="M11" s="81">
        <v>-34263927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104106484</v>
      </c>
      <c r="D13" s="58">
        <v>101698533</v>
      </c>
      <c r="E13" s="59">
        <f t="shared" si="0"/>
        <v>-2407951</v>
      </c>
      <c r="F13" s="57">
        <v>108965936</v>
      </c>
      <c r="G13" s="58">
        <v>108378353</v>
      </c>
      <c r="H13" s="59">
        <f t="shared" si="1"/>
        <v>-587583</v>
      </c>
      <c r="I13" s="59">
        <v>113363760</v>
      </c>
      <c r="J13" s="27">
        <f t="shared" si="2"/>
        <v>-2.3129692863318678</v>
      </c>
      <c r="K13" s="28">
        <f t="shared" si="3"/>
        <v>-0.53923549098867007</v>
      </c>
      <c r="L13" s="78">
        <v>-41157646</v>
      </c>
      <c r="M13" s="79">
        <v>-39733390</v>
      </c>
      <c r="N13" s="29">
        <f t="shared" si="4"/>
        <v>5.8505556901869458</v>
      </c>
      <c r="O13" s="28">
        <f t="shared" si="5"/>
        <v>1.4788141661207364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-41157646</v>
      </c>
      <c r="M14" s="79">
        <v>-39733390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-41157646</v>
      </c>
      <c r="M15" s="79">
        <v>-39733390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-41157646</v>
      </c>
      <c r="M16" s="79">
        <v>-39733390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164392003</v>
      </c>
      <c r="D17" s="58">
        <v>125642308</v>
      </c>
      <c r="E17" s="59">
        <f t="shared" si="0"/>
        <v>-38749695</v>
      </c>
      <c r="F17" s="57">
        <v>170426477</v>
      </c>
      <c r="G17" s="58">
        <v>131280670</v>
      </c>
      <c r="H17" s="59">
        <f t="shared" si="1"/>
        <v>-39145807</v>
      </c>
      <c r="I17" s="59">
        <v>136955387</v>
      </c>
      <c r="J17" s="39">
        <f t="shared" si="2"/>
        <v>-23.571520690090988</v>
      </c>
      <c r="K17" s="28">
        <f t="shared" si="3"/>
        <v>-22.969322425176927</v>
      </c>
      <c r="L17" s="82">
        <v>-41157646</v>
      </c>
      <c r="M17" s="79">
        <v>-39733390</v>
      </c>
      <c r="N17" s="29">
        <f t="shared" si="4"/>
        <v>94.149444309813063</v>
      </c>
      <c r="O17" s="28">
        <f t="shared" si="5"/>
        <v>98.521185833879272</v>
      </c>
      <c r="Q17" s="30"/>
    </row>
    <row r="18" spans="1:17" ht="16.5" x14ac:dyDescent="0.3">
      <c r="A18" s="1" t="s">
        <v>16</v>
      </c>
      <c r="B18" s="31" t="s">
        <v>27</v>
      </c>
      <c r="C18" s="60">
        <v>268498487</v>
      </c>
      <c r="D18" s="61">
        <v>227340841</v>
      </c>
      <c r="E18" s="62">
        <f t="shared" si="0"/>
        <v>-41157646</v>
      </c>
      <c r="F18" s="60">
        <v>279392413</v>
      </c>
      <c r="G18" s="61">
        <v>239659023</v>
      </c>
      <c r="H18" s="62">
        <f t="shared" si="1"/>
        <v>-39733390</v>
      </c>
      <c r="I18" s="62">
        <v>250319147</v>
      </c>
      <c r="J18" s="40">
        <f t="shared" si="2"/>
        <v>-15.3288185940504</v>
      </c>
      <c r="K18" s="33">
        <f t="shared" si="3"/>
        <v>-14.221356111055169</v>
      </c>
      <c r="L18" s="83">
        <v>-41157646</v>
      </c>
      <c r="M18" s="81">
        <v>-39733390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92063379</v>
      </c>
      <c r="D19" s="67">
        <v>87181310</v>
      </c>
      <c r="E19" s="68">
        <f t="shared" si="0"/>
        <v>-4882069</v>
      </c>
      <c r="F19" s="69">
        <v>83861684</v>
      </c>
      <c r="G19" s="70">
        <v>89331147</v>
      </c>
      <c r="H19" s="71">
        <f t="shared" si="1"/>
        <v>5469463</v>
      </c>
      <c r="I19" s="71">
        <v>93804571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-65444705</v>
      </c>
      <c r="M22" s="79">
        <v>-67111079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1833469</v>
      </c>
      <c r="D23" s="58">
        <v>7311262</v>
      </c>
      <c r="E23" s="59">
        <f t="shared" si="0"/>
        <v>5477793</v>
      </c>
      <c r="F23" s="57">
        <v>1919643</v>
      </c>
      <c r="G23" s="58">
        <v>7647580</v>
      </c>
      <c r="H23" s="59">
        <f t="shared" si="1"/>
        <v>5727937</v>
      </c>
      <c r="I23" s="59">
        <v>7999369</v>
      </c>
      <c r="J23" s="27">
        <f t="shared" si="2"/>
        <v>298.76660036248228</v>
      </c>
      <c r="K23" s="28">
        <f t="shared" si="3"/>
        <v>298.3855331434022</v>
      </c>
      <c r="L23" s="78">
        <v>-65444705</v>
      </c>
      <c r="M23" s="79">
        <v>-67111079</v>
      </c>
      <c r="N23" s="29">
        <f t="shared" si="4"/>
        <v>-8.3701087811458539</v>
      </c>
      <c r="O23" s="28">
        <f t="shared" si="5"/>
        <v>-8.5350095473803957</v>
      </c>
      <c r="Q23" s="30"/>
    </row>
    <row r="24" spans="1:17" x14ac:dyDescent="0.2">
      <c r="A24" s="4" t="s">
        <v>16</v>
      </c>
      <c r="B24" s="26" t="s">
        <v>32</v>
      </c>
      <c r="C24" s="57">
        <v>140952263</v>
      </c>
      <c r="D24" s="58">
        <v>70029765</v>
      </c>
      <c r="E24" s="59">
        <f t="shared" si="0"/>
        <v>-70922498</v>
      </c>
      <c r="F24" s="57">
        <v>147577015</v>
      </c>
      <c r="G24" s="58">
        <v>74737999</v>
      </c>
      <c r="H24" s="59">
        <f t="shared" si="1"/>
        <v>-72839016</v>
      </c>
      <c r="I24" s="59">
        <v>76620685</v>
      </c>
      <c r="J24" s="27">
        <f t="shared" si="2"/>
        <v>-50.31667920081567</v>
      </c>
      <c r="K24" s="28">
        <f t="shared" si="3"/>
        <v>-49.356612884465783</v>
      </c>
      <c r="L24" s="78">
        <v>-65444705</v>
      </c>
      <c r="M24" s="79">
        <v>-67111079</v>
      </c>
      <c r="N24" s="29">
        <f t="shared" si="4"/>
        <v>108.37010878114586</v>
      </c>
      <c r="O24" s="28">
        <f t="shared" si="5"/>
        <v>108.5350095473804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-65444705</v>
      </c>
      <c r="M25" s="79">
        <v>-67111079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142785732</v>
      </c>
      <c r="D26" s="61">
        <v>77341027</v>
      </c>
      <c r="E26" s="62">
        <f t="shared" si="0"/>
        <v>-65444705</v>
      </c>
      <c r="F26" s="60">
        <v>149496658</v>
      </c>
      <c r="G26" s="61">
        <v>82385579</v>
      </c>
      <c r="H26" s="62">
        <f t="shared" si="1"/>
        <v>-67111079</v>
      </c>
      <c r="I26" s="62">
        <v>84620054</v>
      </c>
      <c r="J26" s="40">
        <f t="shared" si="2"/>
        <v>-45.834204919018099</v>
      </c>
      <c r="K26" s="33">
        <f t="shared" si="3"/>
        <v>-44.89135737067781</v>
      </c>
      <c r="L26" s="83">
        <v>-65444705</v>
      </c>
      <c r="M26" s="81">
        <v>-67111079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91217</v>
      </c>
      <c r="D28" s="58">
        <v>565217</v>
      </c>
      <c r="E28" s="59">
        <f t="shared" si="0"/>
        <v>474000</v>
      </c>
      <c r="F28" s="57">
        <v>95505</v>
      </c>
      <c r="G28" s="58">
        <v>591217</v>
      </c>
      <c r="H28" s="59">
        <f t="shared" si="1"/>
        <v>495712</v>
      </c>
      <c r="I28" s="59">
        <v>618413</v>
      </c>
      <c r="J28" s="27">
        <f t="shared" si="2"/>
        <v>519.63997938980674</v>
      </c>
      <c r="K28" s="28">
        <f t="shared" si="3"/>
        <v>519.04298204282497</v>
      </c>
      <c r="L28" s="78">
        <v>-65444705</v>
      </c>
      <c r="M28" s="79">
        <v>-67111079</v>
      </c>
      <c r="N28" s="29">
        <f t="shared" si="4"/>
        <v>-0.72427555445471103</v>
      </c>
      <c r="O28" s="28">
        <f t="shared" si="5"/>
        <v>-0.73864406203333433</v>
      </c>
      <c r="Q28" s="30"/>
    </row>
    <row r="29" spans="1:17" x14ac:dyDescent="0.2">
      <c r="A29" s="4" t="s">
        <v>16</v>
      </c>
      <c r="B29" s="26" t="s">
        <v>36</v>
      </c>
      <c r="C29" s="57">
        <v>6829638</v>
      </c>
      <c r="D29" s="58">
        <v>0</v>
      </c>
      <c r="E29" s="59">
        <f t="shared" si="0"/>
        <v>-6829638</v>
      </c>
      <c r="F29" s="57">
        <v>7150630</v>
      </c>
      <c r="G29" s="58">
        <v>0</v>
      </c>
      <c r="H29" s="59">
        <f t="shared" si="1"/>
        <v>-7150630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-65444705</v>
      </c>
      <c r="M29" s="79">
        <v>-67111079</v>
      </c>
      <c r="N29" s="29">
        <f t="shared" si="4"/>
        <v>10.435738078428193</v>
      </c>
      <c r="O29" s="28">
        <f t="shared" si="5"/>
        <v>10.654917349786613</v>
      </c>
      <c r="Q29" s="30"/>
    </row>
    <row r="30" spans="1:17" x14ac:dyDescent="0.2">
      <c r="A30" s="4" t="s">
        <v>16</v>
      </c>
      <c r="B30" s="26" t="s">
        <v>37</v>
      </c>
      <c r="C30" s="57">
        <v>74380828</v>
      </c>
      <c r="D30" s="58">
        <v>278261</v>
      </c>
      <c r="E30" s="59">
        <f t="shared" si="0"/>
        <v>-74102567</v>
      </c>
      <c r="F30" s="57">
        <v>77876725</v>
      </c>
      <c r="G30" s="58">
        <v>291061</v>
      </c>
      <c r="H30" s="59">
        <f t="shared" si="1"/>
        <v>-77585664</v>
      </c>
      <c r="I30" s="59">
        <v>304449</v>
      </c>
      <c r="J30" s="27">
        <f t="shared" si="2"/>
        <v>-99.625896877620136</v>
      </c>
      <c r="K30" s="28">
        <f t="shared" si="3"/>
        <v>-99.626254185701825</v>
      </c>
      <c r="L30" s="78">
        <v>-65444705</v>
      </c>
      <c r="M30" s="79">
        <v>-67111079</v>
      </c>
      <c r="N30" s="29">
        <f t="shared" si="4"/>
        <v>113.229278060005</v>
      </c>
      <c r="O30" s="28">
        <f t="shared" si="5"/>
        <v>115.60783279911205</v>
      </c>
      <c r="Q30" s="30"/>
    </row>
    <row r="31" spans="1:17" x14ac:dyDescent="0.2">
      <c r="A31" s="4" t="s">
        <v>16</v>
      </c>
      <c r="B31" s="26" t="s">
        <v>38</v>
      </c>
      <c r="C31" s="57">
        <v>59741797</v>
      </c>
      <c r="D31" s="58">
        <v>63551505</v>
      </c>
      <c r="E31" s="59">
        <f t="shared" si="0"/>
        <v>3809708</v>
      </c>
      <c r="F31" s="57">
        <v>62549660</v>
      </c>
      <c r="G31" s="58">
        <v>67961739</v>
      </c>
      <c r="H31" s="59">
        <f t="shared" si="1"/>
        <v>5412079</v>
      </c>
      <c r="I31" s="59">
        <v>69532717</v>
      </c>
      <c r="J31" s="27">
        <f t="shared" si="2"/>
        <v>6.3769558187210214</v>
      </c>
      <c r="K31" s="28">
        <f t="shared" si="3"/>
        <v>8.6524515081297011</v>
      </c>
      <c r="L31" s="78">
        <v>-65444705</v>
      </c>
      <c r="M31" s="79">
        <v>-67111079</v>
      </c>
      <c r="N31" s="29">
        <f t="shared" si="4"/>
        <v>-5.8212623924273172</v>
      </c>
      <c r="O31" s="28">
        <f t="shared" si="5"/>
        <v>-8.0643599844371447</v>
      </c>
      <c r="Q31" s="30"/>
    </row>
    <row r="32" spans="1:17" x14ac:dyDescent="0.2">
      <c r="A32" s="4" t="s">
        <v>16</v>
      </c>
      <c r="B32" s="26" t="s">
        <v>39</v>
      </c>
      <c r="C32" s="57">
        <v>1742252</v>
      </c>
      <c r="D32" s="58">
        <v>12946044</v>
      </c>
      <c r="E32" s="59">
        <f t="shared" si="0"/>
        <v>11203792</v>
      </c>
      <c r="F32" s="57">
        <v>1824138</v>
      </c>
      <c r="G32" s="58">
        <v>13541562</v>
      </c>
      <c r="H32" s="59">
        <f t="shared" si="1"/>
        <v>11717424</v>
      </c>
      <c r="I32" s="59">
        <v>14164475</v>
      </c>
      <c r="J32" s="27">
        <f t="shared" si="2"/>
        <v>643.06380477680602</v>
      </c>
      <c r="K32" s="28">
        <f t="shared" si="3"/>
        <v>642.35403242517839</v>
      </c>
      <c r="L32" s="78">
        <v>-65444705</v>
      </c>
      <c r="M32" s="79">
        <v>-67111079</v>
      </c>
      <c r="N32" s="29">
        <f t="shared" si="4"/>
        <v>-17.119478191551174</v>
      </c>
      <c r="O32" s="28">
        <f t="shared" si="5"/>
        <v>-17.459746102428184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142785732</v>
      </c>
      <c r="D33" s="76">
        <v>77341027</v>
      </c>
      <c r="E33" s="77">
        <f t="shared" si="0"/>
        <v>-65444705</v>
      </c>
      <c r="F33" s="75">
        <v>149496658</v>
      </c>
      <c r="G33" s="76">
        <v>82385579</v>
      </c>
      <c r="H33" s="77">
        <f t="shared" si="1"/>
        <v>-67111079</v>
      </c>
      <c r="I33" s="77">
        <v>84620054</v>
      </c>
      <c r="J33" s="53">
        <f t="shared" si="2"/>
        <v>-45.834204919018099</v>
      </c>
      <c r="K33" s="54">
        <f t="shared" si="3"/>
        <v>-44.89135737067781</v>
      </c>
      <c r="L33" s="90">
        <v>-65444705</v>
      </c>
      <c r="M33" s="91">
        <v>-67111079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44629639</v>
      </c>
      <c r="M8" s="79">
        <v>27555661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53346428</v>
      </c>
      <c r="D9" s="58">
        <v>50530332</v>
      </c>
      <c r="E9" s="59">
        <f>$D9       -$C9</f>
        <v>-2816096</v>
      </c>
      <c r="F9" s="57">
        <v>55853709</v>
      </c>
      <c r="G9" s="58">
        <v>52854728</v>
      </c>
      <c r="H9" s="59">
        <f>$G9       -$F9</f>
        <v>-2998981</v>
      </c>
      <c r="I9" s="59">
        <v>55286046</v>
      </c>
      <c r="J9" s="27">
        <f>IF(($C9       =0),0,(($E9       /$C9       )*100))</f>
        <v>-5.2788839020299543</v>
      </c>
      <c r="K9" s="28">
        <f>IF(($F9       =0),0,(($H9       /$F9       )*100))</f>
        <v>-5.3693497776486065</v>
      </c>
      <c r="L9" s="78">
        <v>44629639</v>
      </c>
      <c r="M9" s="79">
        <v>27555661</v>
      </c>
      <c r="N9" s="29">
        <f>IF(($L9       =0),0,(($E9       /$L9       )*100))</f>
        <v>-6.3099233224808291</v>
      </c>
      <c r="O9" s="28">
        <f>IF(($M9       =0),0,(($H9       /$M9       )*100))</f>
        <v>-10.883357143927704</v>
      </c>
      <c r="Q9" s="30"/>
    </row>
    <row r="10" spans="1:17" x14ac:dyDescent="0.2">
      <c r="A10" s="1" t="s">
        <v>16</v>
      </c>
      <c r="B10" s="26" t="s">
        <v>20</v>
      </c>
      <c r="C10" s="57">
        <v>993978945</v>
      </c>
      <c r="D10" s="58">
        <v>1041424680</v>
      </c>
      <c r="E10" s="59">
        <f t="shared" ref="E10:E33" si="0">$D10      -$C10</f>
        <v>47445735</v>
      </c>
      <c r="F10" s="57">
        <v>1044915857</v>
      </c>
      <c r="G10" s="58">
        <v>1075470499</v>
      </c>
      <c r="H10" s="59">
        <f t="shared" ref="H10:H33" si="1">$G10      -$F10</f>
        <v>30554642</v>
      </c>
      <c r="I10" s="59">
        <v>1133856151</v>
      </c>
      <c r="J10" s="27">
        <f t="shared" ref="J10:J33" si="2">IF(($C10      =0),0,(($E10      /$C10      )*100))</f>
        <v>4.7733138854364769</v>
      </c>
      <c r="K10" s="28">
        <f t="shared" ref="K10:K33" si="3">IF(($F10      =0),0,(($H10      /$F10      )*100))</f>
        <v>2.9241246359992794</v>
      </c>
      <c r="L10" s="78">
        <v>44629639</v>
      </c>
      <c r="M10" s="79">
        <v>27555661</v>
      </c>
      <c r="N10" s="29">
        <f t="shared" ref="N10:N33" si="4">IF(($L10      =0),0,(($E10      /$L10      )*100))</f>
        <v>106.30992332248084</v>
      </c>
      <c r="O10" s="28">
        <f t="shared" ref="O10:O33" si="5">IF(($M10      =0),0,(($H10      /$M10      )*100))</f>
        <v>110.8833571439277</v>
      </c>
      <c r="Q10" s="30"/>
    </row>
    <row r="11" spans="1:17" ht="16.5" x14ac:dyDescent="0.3">
      <c r="A11" s="4" t="s">
        <v>16</v>
      </c>
      <c r="B11" s="31" t="s">
        <v>21</v>
      </c>
      <c r="C11" s="60">
        <v>1047325373</v>
      </c>
      <c r="D11" s="61">
        <v>1091955012</v>
      </c>
      <c r="E11" s="62">
        <f t="shared" si="0"/>
        <v>44629639</v>
      </c>
      <c r="F11" s="60">
        <v>1100769566</v>
      </c>
      <c r="G11" s="61">
        <v>1128325227</v>
      </c>
      <c r="H11" s="62">
        <f t="shared" si="1"/>
        <v>27555661</v>
      </c>
      <c r="I11" s="62">
        <v>1189142197</v>
      </c>
      <c r="J11" s="32">
        <f t="shared" si="2"/>
        <v>4.2612964557672379</v>
      </c>
      <c r="K11" s="33">
        <f t="shared" si="3"/>
        <v>2.5033087624444734</v>
      </c>
      <c r="L11" s="80">
        <v>44629639</v>
      </c>
      <c r="M11" s="81">
        <v>27555661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351876194</v>
      </c>
      <c r="D13" s="58">
        <v>370662968</v>
      </c>
      <c r="E13" s="59">
        <f t="shared" si="0"/>
        <v>18786774</v>
      </c>
      <c r="F13" s="57">
        <v>368165649</v>
      </c>
      <c r="G13" s="58">
        <v>387567833</v>
      </c>
      <c r="H13" s="59">
        <f t="shared" si="1"/>
        <v>19402184</v>
      </c>
      <c r="I13" s="59">
        <v>405660134</v>
      </c>
      <c r="J13" s="27">
        <f t="shared" si="2"/>
        <v>5.3390295565149826</v>
      </c>
      <c r="K13" s="28">
        <f t="shared" si="3"/>
        <v>5.269960424797806</v>
      </c>
      <c r="L13" s="78">
        <v>43894544</v>
      </c>
      <c r="M13" s="79">
        <v>22939915</v>
      </c>
      <c r="N13" s="29">
        <f t="shared" si="4"/>
        <v>42.799793067676021</v>
      </c>
      <c r="O13" s="28">
        <f t="shared" si="5"/>
        <v>84.578273284796396</v>
      </c>
      <c r="Q13" s="30"/>
    </row>
    <row r="14" spans="1:17" x14ac:dyDescent="0.2">
      <c r="A14" s="1" t="s">
        <v>16</v>
      </c>
      <c r="B14" s="26" t="s">
        <v>24</v>
      </c>
      <c r="C14" s="57">
        <v>26225000</v>
      </c>
      <c r="D14" s="58">
        <v>26000000</v>
      </c>
      <c r="E14" s="59">
        <f t="shared" si="0"/>
        <v>-225000</v>
      </c>
      <c r="F14" s="57">
        <v>27457575</v>
      </c>
      <c r="G14" s="58">
        <v>27196000</v>
      </c>
      <c r="H14" s="59">
        <f t="shared" si="1"/>
        <v>-261575</v>
      </c>
      <c r="I14" s="59">
        <v>28447016</v>
      </c>
      <c r="J14" s="27">
        <f t="shared" si="2"/>
        <v>-0.85795996186844614</v>
      </c>
      <c r="K14" s="28">
        <f t="shared" si="3"/>
        <v>-0.95265149963170459</v>
      </c>
      <c r="L14" s="78">
        <v>43894544</v>
      </c>
      <c r="M14" s="79">
        <v>22939915</v>
      </c>
      <c r="N14" s="29">
        <f t="shared" si="4"/>
        <v>-0.51259218002128004</v>
      </c>
      <c r="O14" s="28">
        <f t="shared" si="5"/>
        <v>-1.1402614177079557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43894544</v>
      </c>
      <c r="M15" s="79">
        <v>22939915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43894544</v>
      </c>
      <c r="M16" s="79">
        <v>22939915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573042264</v>
      </c>
      <c r="D17" s="58">
        <v>598375034</v>
      </c>
      <c r="E17" s="59">
        <f t="shared" si="0"/>
        <v>25332770</v>
      </c>
      <c r="F17" s="57">
        <v>599889341</v>
      </c>
      <c r="G17" s="58">
        <v>603688647</v>
      </c>
      <c r="H17" s="59">
        <f t="shared" si="1"/>
        <v>3799306</v>
      </c>
      <c r="I17" s="59">
        <v>627537543</v>
      </c>
      <c r="J17" s="39">
        <f t="shared" si="2"/>
        <v>4.4207507179610053</v>
      </c>
      <c r="K17" s="28">
        <f t="shared" si="3"/>
        <v>0.63333447359919004</v>
      </c>
      <c r="L17" s="82">
        <v>43894544</v>
      </c>
      <c r="M17" s="79">
        <v>22939915</v>
      </c>
      <c r="N17" s="29">
        <f t="shared" si="4"/>
        <v>57.712799112345259</v>
      </c>
      <c r="O17" s="28">
        <f t="shared" si="5"/>
        <v>16.561988132911566</v>
      </c>
      <c r="Q17" s="30"/>
    </row>
    <row r="18" spans="1:17" ht="16.5" x14ac:dyDescent="0.3">
      <c r="A18" s="1" t="s">
        <v>16</v>
      </c>
      <c r="B18" s="31" t="s">
        <v>27</v>
      </c>
      <c r="C18" s="60">
        <v>951143458</v>
      </c>
      <c r="D18" s="61">
        <v>995038002</v>
      </c>
      <c r="E18" s="62">
        <f t="shared" si="0"/>
        <v>43894544</v>
      </c>
      <c r="F18" s="60">
        <v>995512565</v>
      </c>
      <c r="G18" s="61">
        <v>1018452480</v>
      </c>
      <c r="H18" s="62">
        <f t="shared" si="1"/>
        <v>22939915</v>
      </c>
      <c r="I18" s="62">
        <v>1061644693</v>
      </c>
      <c r="J18" s="40">
        <f t="shared" si="2"/>
        <v>4.6149236091365724</v>
      </c>
      <c r="K18" s="33">
        <f t="shared" si="3"/>
        <v>2.3043320402490348</v>
      </c>
      <c r="L18" s="83">
        <v>43894544</v>
      </c>
      <c r="M18" s="81">
        <v>22939915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96181915</v>
      </c>
      <c r="D19" s="67">
        <v>96917010</v>
      </c>
      <c r="E19" s="68">
        <f t="shared" si="0"/>
        <v>735095</v>
      </c>
      <c r="F19" s="69">
        <v>105257001</v>
      </c>
      <c r="G19" s="70">
        <v>109872747</v>
      </c>
      <c r="H19" s="71">
        <f t="shared" si="1"/>
        <v>4615746</v>
      </c>
      <c r="I19" s="71">
        <v>127497504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-138119449</v>
      </c>
      <c r="M22" s="79">
        <v>-206846136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82721601</v>
      </c>
      <c r="D23" s="58">
        <v>106874888</v>
      </c>
      <c r="E23" s="59">
        <f t="shared" si="0"/>
        <v>24153287</v>
      </c>
      <c r="F23" s="57">
        <v>90609512</v>
      </c>
      <c r="G23" s="58">
        <v>101791133</v>
      </c>
      <c r="H23" s="59">
        <f t="shared" si="1"/>
        <v>11181621</v>
      </c>
      <c r="I23" s="59">
        <v>114933524</v>
      </c>
      <c r="J23" s="27">
        <f t="shared" si="2"/>
        <v>29.19828280402842</v>
      </c>
      <c r="K23" s="28">
        <f t="shared" si="3"/>
        <v>12.340449422131309</v>
      </c>
      <c r="L23" s="78">
        <v>-138119449</v>
      </c>
      <c r="M23" s="79">
        <v>-206846136</v>
      </c>
      <c r="N23" s="29">
        <f t="shared" si="4"/>
        <v>-17.487245405967411</v>
      </c>
      <c r="O23" s="28">
        <f t="shared" si="5"/>
        <v>-5.40576740577837</v>
      </c>
      <c r="Q23" s="30"/>
    </row>
    <row r="24" spans="1:17" x14ac:dyDescent="0.2">
      <c r="A24" s="4" t="s">
        <v>16</v>
      </c>
      <c r="B24" s="26" t="s">
        <v>32</v>
      </c>
      <c r="C24" s="57">
        <v>661318655</v>
      </c>
      <c r="D24" s="58">
        <v>499045919</v>
      </c>
      <c r="E24" s="59">
        <f t="shared" si="0"/>
        <v>-162272736</v>
      </c>
      <c r="F24" s="57">
        <v>730780473</v>
      </c>
      <c r="G24" s="58">
        <v>512752716</v>
      </c>
      <c r="H24" s="59">
        <f t="shared" si="1"/>
        <v>-218027757</v>
      </c>
      <c r="I24" s="59">
        <v>561817249</v>
      </c>
      <c r="J24" s="27">
        <f t="shared" si="2"/>
        <v>-24.537752681421033</v>
      </c>
      <c r="K24" s="28">
        <f t="shared" si="3"/>
        <v>-29.834918290160715</v>
      </c>
      <c r="L24" s="78">
        <v>-138119449</v>
      </c>
      <c r="M24" s="79">
        <v>-206846136</v>
      </c>
      <c r="N24" s="29">
        <f t="shared" si="4"/>
        <v>117.4872454059674</v>
      </c>
      <c r="O24" s="28">
        <f t="shared" si="5"/>
        <v>105.40576740577836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-138119449</v>
      </c>
      <c r="M25" s="79">
        <v>-206846136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744040256</v>
      </c>
      <c r="D26" s="61">
        <v>605920807</v>
      </c>
      <c r="E26" s="62">
        <f t="shared" si="0"/>
        <v>-138119449</v>
      </c>
      <c r="F26" s="60">
        <v>821389985</v>
      </c>
      <c r="G26" s="61">
        <v>614543849</v>
      </c>
      <c r="H26" s="62">
        <f t="shared" si="1"/>
        <v>-206846136</v>
      </c>
      <c r="I26" s="62">
        <v>676750773</v>
      </c>
      <c r="J26" s="40">
        <f t="shared" si="2"/>
        <v>-18.563437648190906</v>
      </c>
      <c r="K26" s="33">
        <f t="shared" si="3"/>
        <v>-25.182451670627565</v>
      </c>
      <c r="L26" s="83">
        <v>-138119449</v>
      </c>
      <c r="M26" s="81">
        <v>-206846136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713315930</v>
      </c>
      <c r="D28" s="58">
        <v>524472970</v>
      </c>
      <c r="E28" s="59">
        <f t="shared" si="0"/>
        <v>-188842960</v>
      </c>
      <c r="F28" s="57">
        <v>789221619</v>
      </c>
      <c r="G28" s="58">
        <v>545655208</v>
      </c>
      <c r="H28" s="59">
        <f t="shared" si="1"/>
        <v>-243566411</v>
      </c>
      <c r="I28" s="59">
        <v>596247557</v>
      </c>
      <c r="J28" s="27">
        <f t="shared" si="2"/>
        <v>-26.473958039882834</v>
      </c>
      <c r="K28" s="28">
        <f t="shared" si="3"/>
        <v>-30.861598964891002</v>
      </c>
      <c r="L28" s="78">
        <v>-138119449</v>
      </c>
      <c r="M28" s="79">
        <v>-206846132</v>
      </c>
      <c r="N28" s="29">
        <f t="shared" si="4"/>
        <v>136.72437977941831</v>
      </c>
      <c r="O28" s="28">
        <f t="shared" si="5"/>
        <v>117.7524610419111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-138119449</v>
      </c>
      <c r="M29" s="79">
        <v>-206846132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-138119449</v>
      </c>
      <c r="M30" s="79">
        <v>-206846132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-138119449</v>
      </c>
      <c r="M31" s="79">
        <v>-206846132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30724326</v>
      </c>
      <c r="D32" s="58">
        <v>81447837</v>
      </c>
      <c r="E32" s="59">
        <f t="shared" si="0"/>
        <v>50723511</v>
      </c>
      <c r="F32" s="57">
        <v>32168362</v>
      </c>
      <c r="G32" s="58">
        <v>68888641</v>
      </c>
      <c r="H32" s="59">
        <f t="shared" si="1"/>
        <v>36720279</v>
      </c>
      <c r="I32" s="59">
        <v>80503216</v>
      </c>
      <c r="J32" s="27">
        <f t="shared" si="2"/>
        <v>165.09234734718021</v>
      </c>
      <c r="K32" s="28">
        <f t="shared" si="3"/>
        <v>114.15029151935059</v>
      </c>
      <c r="L32" s="78">
        <v>-138119449</v>
      </c>
      <c r="M32" s="79">
        <v>-206846132</v>
      </c>
      <c r="N32" s="29">
        <f t="shared" si="4"/>
        <v>-36.724379779418321</v>
      </c>
      <c r="O32" s="28">
        <f t="shared" si="5"/>
        <v>-17.752461041911097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744040256</v>
      </c>
      <c r="D33" s="76">
        <v>605920807</v>
      </c>
      <c r="E33" s="77">
        <f t="shared" si="0"/>
        <v>-138119449</v>
      </c>
      <c r="F33" s="75">
        <v>821389981</v>
      </c>
      <c r="G33" s="76">
        <v>614543849</v>
      </c>
      <c r="H33" s="77">
        <f t="shared" si="1"/>
        <v>-206846132</v>
      </c>
      <c r="I33" s="77">
        <v>676750773</v>
      </c>
      <c r="J33" s="53">
        <f t="shared" si="2"/>
        <v>-18.563437648190906</v>
      </c>
      <c r="K33" s="54">
        <f t="shared" si="3"/>
        <v>-25.182451306281518</v>
      </c>
      <c r="L33" s="90">
        <v>-138119449</v>
      </c>
      <c r="M33" s="91">
        <v>-206846132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85</v>
      </c>
      <c r="D6" s="7" t="s">
        <v>86</v>
      </c>
      <c r="E6" s="8" t="s">
        <v>4</v>
      </c>
      <c r="F6" s="9" t="s">
        <v>85</v>
      </c>
      <c r="G6" s="10" t="s">
        <v>86</v>
      </c>
      <c r="H6" s="11" t="s">
        <v>4</v>
      </c>
      <c r="I6" s="12" t="s">
        <v>86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7527947138</v>
      </c>
      <c r="D8" s="58">
        <v>7543570266</v>
      </c>
      <c r="E8" s="59">
        <f>$D8       -$C8</f>
        <v>15623128</v>
      </c>
      <c r="F8" s="57">
        <v>7935110437</v>
      </c>
      <c r="G8" s="58">
        <v>7947002994</v>
      </c>
      <c r="H8" s="59">
        <f>$G8       -$F8</f>
        <v>11892557</v>
      </c>
      <c r="I8" s="59">
        <v>8365109098</v>
      </c>
      <c r="J8" s="27">
        <f>IF(($C8       =0),0,(($E8       /$C8       )*100))</f>
        <v>0.20753503861812056</v>
      </c>
      <c r="K8" s="28">
        <f>IF(($F8       =0),0,(($H8       /$F8       )*100))</f>
        <v>0.14987260850897718</v>
      </c>
      <c r="L8" s="78">
        <v>1997126806</v>
      </c>
      <c r="M8" s="79">
        <v>1271718548</v>
      </c>
      <c r="N8" s="29">
        <f>IF(($L8       =0),0,(($E8       /$L8       )*100))</f>
        <v>0.78228022141925024</v>
      </c>
      <c r="O8" s="28">
        <f>IF(($M8       =0),0,(($H8       /$M8       )*100))</f>
        <v>0.93515636920630962</v>
      </c>
      <c r="Q8" s="30"/>
    </row>
    <row r="9" spans="1:17" x14ac:dyDescent="0.2">
      <c r="A9" s="1" t="s">
        <v>16</v>
      </c>
      <c r="B9" s="26" t="s">
        <v>19</v>
      </c>
      <c r="C9" s="57">
        <v>21224505248</v>
      </c>
      <c r="D9" s="58">
        <v>21189487765</v>
      </c>
      <c r="E9" s="59">
        <f>$D9       -$C9</f>
        <v>-35017483</v>
      </c>
      <c r="F9" s="57">
        <v>23329122365</v>
      </c>
      <c r="G9" s="58">
        <v>23211368403</v>
      </c>
      <c r="H9" s="59">
        <f>$G9       -$F9</f>
        <v>-117753962</v>
      </c>
      <c r="I9" s="59">
        <v>25517427748</v>
      </c>
      <c r="J9" s="27">
        <f>IF(($C9       =0),0,(($E9       /$C9       )*100))</f>
        <v>-0.1649860978658135</v>
      </c>
      <c r="K9" s="28">
        <f>IF(($F9       =0),0,(($H9       /$F9       )*100))</f>
        <v>-0.504750929579172</v>
      </c>
      <c r="L9" s="78">
        <v>1997126806</v>
      </c>
      <c r="M9" s="79">
        <v>1271718548</v>
      </c>
      <c r="N9" s="29">
        <f>IF(($L9       =0),0,(($E9       /$L9       )*100))</f>
        <v>-1.7533930692230664</v>
      </c>
      <c r="O9" s="28">
        <f>IF(($M9       =0),0,(($H9       /$M9       )*100))</f>
        <v>-9.2594357599949078</v>
      </c>
      <c r="Q9" s="30"/>
    </row>
    <row r="10" spans="1:17" x14ac:dyDescent="0.2">
      <c r="A10" s="1" t="s">
        <v>16</v>
      </c>
      <c r="B10" s="26" t="s">
        <v>20</v>
      </c>
      <c r="C10" s="57">
        <v>20803080710</v>
      </c>
      <c r="D10" s="58">
        <v>22819601871</v>
      </c>
      <c r="E10" s="59">
        <f t="shared" ref="E10:E33" si="0">$D10      -$C10</f>
        <v>2016521161</v>
      </c>
      <c r="F10" s="57">
        <v>21565458186</v>
      </c>
      <c r="G10" s="58">
        <v>22943038139</v>
      </c>
      <c r="H10" s="59">
        <f t="shared" ref="H10:H33" si="1">$G10      -$F10</f>
        <v>1377579953</v>
      </c>
      <c r="I10" s="59">
        <v>23524142240</v>
      </c>
      <c r="J10" s="27">
        <f t="shared" ref="J10:J33" si="2">IF(($C10      =0),0,(($E10      /$C10      )*100))</f>
        <v>9.6933775776328286</v>
      </c>
      <c r="K10" s="28">
        <f t="shared" ref="K10:K33" si="3">IF(($F10      =0),0,(($H10      /$F10      )*100))</f>
        <v>6.387900229703007</v>
      </c>
      <c r="L10" s="78">
        <v>1997126806</v>
      </c>
      <c r="M10" s="79">
        <v>1271718548</v>
      </c>
      <c r="N10" s="29">
        <f t="shared" ref="N10:N33" si="4">IF(($L10      =0),0,(($E10      /$L10      )*100))</f>
        <v>100.97111284780382</v>
      </c>
      <c r="O10" s="28">
        <f t="shared" ref="O10:O33" si="5">IF(($M10      =0),0,(($H10      /$M10      )*100))</f>
        <v>108.32427939078859</v>
      </c>
      <c r="Q10" s="30"/>
    </row>
    <row r="11" spans="1:17" ht="16.5" x14ac:dyDescent="0.3">
      <c r="A11" s="4" t="s">
        <v>16</v>
      </c>
      <c r="B11" s="31" t="s">
        <v>21</v>
      </c>
      <c r="C11" s="60">
        <v>49555533096</v>
      </c>
      <c r="D11" s="61">
        <v>51552659902</v>
      </c>
      <c r="E11" s="62">
        <f t="shared" si="0"/>
        <v>1997126806</v>
      </c>
      <c r="F11" s="60">
        <v>52829690988</v>
      </c>
      <c r="G11" s="61">
        <v>54101409536</v>
      </c>
      <c r="H11" s="62">
        <f t="shared" si="1"/>
        <v>1271718548</v>
      </c>
      <c r="I11" s="62">
        <v>57406679086</v>
      </c>
      <c r="J11" s="32">
        <f t="shared" si="2"/>
        <v>4.030078340860797</v>
      </c>
      <c r="K11" s="33">
        <f t="shared" si="3"/>
        <v>2.4072042145559105</v>
      </c>
      <c r="L11" s="80">
        <v>1997126806</v>
      </c>
      <c r="M11" s="81">
        <v>1271718548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15791196881</v>
      </c>
      <c r="D13" s="58">
        <v>15829894136</v>
      </c>
      <c r="E13" s="59">
        <f t="shared" si="0"/>
        <v>38697255</v>
      </c>
      <c r="F13" s="57">
        <v>16612212676</v>
      </c>
      <c r="G13" s="58">
        <v>16780300178</v>
      </c>
      <c r="H13" s="59">
        <f t="shared" si="1"/>
        <v>168087502</v>
      </c>
      <c r="I13" s="59">
        <v>17727219946</v>
      </c>
      <c r="J13" s="27">
        <f t="shared" si="2"/>
        <v>0.2450558706323307</v>
      </c>
      <c r="K13" s="28">
        <f t="shared" si="3"/>
        <v>1.0118309058421786</v>
      </c>
      <c r="L13" s="78">
        <v>999410896</v>
      </c>
      <c r="M13" s="79">
        <v>196977799</v>
      </c>
      <c r="N13" s="29">
        <f t="shared" si="4"/>
        <v>3.872006514525733</v>
      </c>
      <c r="O13" s="28">
        <f t="shared" si="5"/>
        <v>85.333221740385071</v>
      </c>
      <c r="Q13" s="30"/>
    </row>
    <row r="14" spans="1:17" x14ac:dyDescent="0.2">
      <c r="A14" s="1" t="s">
        <v>16</v>
      </c>
      <c r="B14" s="26" t="s">
        <v>24</v>
      </c>
      <c r="C14" s="57">
        <v>4698866060</v>
      </c>
      <c r="D14" s="58">
        <v>4895763829</v>
      </c>
      <c r="E14" s="59">
        <f t="shared" si="0"/>
        <v>196897769</v>
      </c>
      <c r="F14" s="57">
        <v>4804650148</v>
      </c>
      <c r="G14" s="58">
        <v>4941126314</v>
      </c>
      <c r="H14" s="59">
        <f t="shared" si="1"/>
        <v>136476166</v>
      </c>
      <c r="I14" s="59">
        <v>5083778881</v>
      </c>
      <c r="J14" s="27">
        <f t="shared" si="2"/>
        <v>4.1903252079502771</v>
      </c>
      <c r="K14" s="28">
        <f t="shared" si="3"/>
        <v>2.8405016347924943</v>
      </c>
      <c r="L14" s="78">
        <v>999410896</v>
      </c>
      <c r="M14" s="79">
        <v>196977799</v>
      </c>
      <c r="N14" s="29">
        <f t="shared" si="4"/>
        <v>19.701383063568283</v>
      </c>
      <c r="O14" s="28">
        <f t="shared" si="5"/>
        <v>69.285049732939697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999410896</v>
      </c>
      <c r="M15" s="79">
        <v>196977799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11754336916</v>
      </c>
      <c r="D16" s="58">
        <v>11753221244</v>
      </c>
      <c r="E16" s="59">
        <f t="shared" si="0"/>
        <v>-1115672</v>
      </c>
      <c r="F16" s="57">
        <v>13166377210</v>
      </c>
      <c r="G16" s="58">
        <v>13272310049</v>
      </c>
      <c r="H16" s="59">
        <f t="shared" si="1"/>
        <v>105932839</v>
      </c>
      <c r="I16" s="59">
        <v>14984601703</v>
      </c>
      <c r="J16" s="27">
        <f t="shared" si="2"/>
        <v>-9.4915775170724224E-3</v>
      </c>
      <c r="K16" s="28">
        <f t="shared" si="3"/>
        <v>0.80457089532223725</v>
      </c>
      <c r="L16" s="78">
        <v>999410896</v>
      </c>
      <c r="M16" s="79">
        <v>196977799</v>
      </c>
      <c r="N16" s="29">
        <f t="shared" si="4"/>
        <v>-0.1116329634252857</v>
      </c>
      <c r="O16" s="28">
        <f t="shared" si="5"/>
        <v>53.779075376915955</v>
      </c>
      <c r="Q16" s="30"/>
    </row>
    <row r="17" spans="1:17" x14ac:dyDescent="0.2">
      <c r="A17" s="1" t="s">
        <v>16</v>
      </c>
      <c r="B17" s="26" t="s">
        <v>26</v>
      </c>
      <c r="C17" s="57">
        <v>18090793686</v>
      </c>
      <c r="D17" s="58">
        <v>18855725230</v>
      </c>
      <c r="E17" s="59">
        <f t="shared" si="0"/>
        <v>764931544</v>
      </c>
      <c r="F17" s="57">
        <v>19159823092</v>
      </c>
      <c r="G17" s="58">
        <v>18946304384</v>
      </c>
      <c r="H17" s="59">
        <f t="shared" si="1"/>
        <v>-213518708</v>
      </c>
      <c r="I17" s="59">
        <v>19328903122</v>
      </c>
      <c r="J17" s="39">
        <f t="shared" si="2"/>
        <v>4.2282917890548983</v>
      </c>
      <c r="K17" s="28">
        <f t="shared" si="3"/>
        <v>-1.1144085567739541</v>
      </c>
      <c r="L17" s="82">
        <v>999410896</v>
      </c>
      <c r="M17" s="79">
        <v>196977799</v>
      </c>
      <c r="N17" s="29">
        <f t="shared" si="4"/>
        <v>76.53824338533127</v>
      </c>
      <c r="O17" s="28">
        <f t="shared" si="5"/>
        <v>-108.39734685024072</v>
      </c>
      <c r="Q17" s="30"/>
    </row>
    <row r="18" spans="1:17" ht="16.5" x14ac:dyDescent="0.3">
      <c r="A18" s="1" t="s">
        <v>16</v>
      </c>
      <c r="B18" s="31" t="s">
        <v>27</v>
      </c>
      <c r="C18" s="60">
        <v>50335193543</v>
      </c>
      <c r="D18" s="61">
        <v>51334604439</v>
      </c>
      <c r="E18" s="62">
        <f t="shared" si="0"/>
        <v>999410896</v>
      </c>
      <c r="F18" s="60">
        <v>53743063126</v>
      </c>
      <c r="G18" s="61">
        <v>53940040925</v>
      </c>
      <c r="H18" s="62">
        <f t="shared" si="1"/>
        <v>196977799</v>
      </c>
      <c r="I18" s="62">
        <v>57124503652</v>
      </c>
      <c r="J18" s="40">
        <f t="shared" si="2"/>
        <v>1.9855111814484832</v>
      </c>
      <c r="K18" s="33">
        <f t="shared" si="3"/>
        <v>0.36651762579700342</v>
      </c>
      <c r="L18" s="83">
        <v>999410896</v>
      </c>
      <c r="M18" s="81">
        <v>196977799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-779660447</v>
      </c>
      <c r="D19" s="67">
        <v>218055463</v>
      </c>
      <c r="E19" s="68">
        <f t="shared" si="0"/>
        <v>997715910</v>
      </c>
      <c r="F19" s="69">
        <v>-913372138</v>
      </c>
      <c r="G19" s="70">
        <v>161368611</v>
      </c>
      <c r="H19" s="71">
        <f t="shared" si="1"/>
        <v>1074740749</v>
      </c>
      <c r="I19" s="71">
        <v>282175434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194228580</v>
      </c>
      <c r="E22" s="59">
        <f t="shared" si="0"/>
        <v>194228580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679235941</v>
      </c>
      <c r="M22" s="79">
        <v>-255943364</v>
      </c>
      <c r="N22" s="29">
        <f t="shared" si="4"/>
        <v>28.595156450945225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1726733554</v>
      </c>
      <c r="D23" s="58">
        <v>2206205262</v>
      </c>
      <c r="E23" s="59">
        <f t="shared" si="0"/>
        <v>479471708</v>
      </c>
      <c r="F23" s="57">
        <v>1799127327</v>
      </c>
      <c r="G23" s="58">
        <v>1699767236</v>
      </c>
      <c r="H23" s="59">
        <f t="shared" si="1"/>
        <v>-99360091</v>
      </c>
      <c r="I23" s="59">
        <v>1526357178</v>
      </c>
      <c r="J23" s="27">
        <f t="shared" si="2"/>
        <v>27.767556082367069</v>
      </c>
      <c r="K23" s="28">
        <f t="shared" si="3"/>
        <v>-5.5226825533065789</v>
      </c>
      <c r="L23" s="78">
        <v>679235941</v>
      </c>
      <c r="M23" s="79">
        <v>-255943364</v>
      </c>
      <c r="N23" s="29">
        <f t="shared" si="4"/>
        <v>70.58986120406135</v>
      </c>
      <c r="O23" s="28">
        <f t="shared" si="5"/>
        <v>38.821124114005158</v>
      </c>
      <c r="Q23" s="30"/>
    </row>
    <row r="24" spans="1:17" x14ac:dyDescent="0.2">
      <c r="A24" s="4" t="s">
        <v>16</v>
      </c>
      <c r="B24" s="26" t="s">
        <v>32</v>
      </c>
      <c r="C24" s="57">
        <v>7612008264</v>
      </c>
      <c r="D24" s="58">
        <v>7617543917</v>
      </c>
      <c r="E24" s="59">
        <f t="shared" si="0"/>
        <v>5535653</v>
      </c>
      <c r="F24" s="57">
        <v>7752442659</v>
      </c>
      <c r="G24" s="58">
        <v>7595859386</v>
      </c>
      <c r="H24" s="59">
        <f t="shared" si="1"/>
        <v>-156583273</v>
      </c>
      <c r="I24" s="59">
        <v>7403912105</v>
      </c>
      <c r="J24" s="27">
        <f t="shared" si="2"/>
        <v>7.2722635183938886E-2</v>
      </c>
      <c r="K24" s="28">
        <f t="shared" si="3"/>
        <v>-2.0197927271118692</v>
      </c>
      <c r="L24" s="78">
        <v>679235941</v>
      </c>
      <c r="M24" s="79">
        <v>-255943364</v>
      </c>
      <c r="N24" s="29">
        <f t="shared" si="4"/>
        <v>0.81498234499343147</v>
      </c>
      <c r="O24" s="28">
        <f t="shared" si="5"/>
        <v>61.178875885994842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679235941</v>
      </c>
      <c r="M25" s="79">
        <v>-255943364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9338741818</v>
      </c>
      <c r="D26" s="61">
        <v>10017977759</v>
      </c>
      <c r="E26" s="62">
        <f t="shared" si="0"/>
        <v>679235941</v>
      </c>
      <c r="F26" s="60">
        <v>9551569986</v>
      </c>
      <c r="G26" s="61">
        <v>9295626622</v>
      </c>
      <c r="H26" s="62">
        <f t="shared" si="1"/>
        <v>-255943364</v>
      </c>
      <c r="I26" s="62">
        <v>8930269283</v>
      </c>
      <c r="J26" s="40">
        <f t="shared" si="2"/>
        <v>7.2733131961181714</v>
      </c>
      <c r="K26" s="33">
        <f t="shared" si="3"/>
        <v>-2.6795947093005994</v>
      </c>
      <c r="L26" s="83">
        <v>679235941</v>
      </c>
      <c r="M26" s="81">
        <v>-255943364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3883406053</v>
      </c>
      <c r="D28" s="58">
        <v>2937655348</v>
      </c>
      <c r="E28" s="59">
        <f t="shared" si="0"/>
        <v>-945750705</v>
      </c>
      <c r="F28" s="57">
        <v>4121808921</v>
      </c>
      <c r="G28" s="58">
        <v>3531274050</v>
      </c>
      <c r="H28" s="59">
        <f t="shared" si="1"/>
        <v>-590534871</v>
      </c>
      <c r="I28" s="59">
        <v>3402807154</v>
      </c>
      <c r="J28" s="27">
        <f t="shared" si="2"/>
        <v>-24.353639359175197</v>
      </c>
      <c r="K28" s="28">
        <f t="shared" si="3"/>
        <v>-14.327080229054607</v>
      </c>
      <c r="L28" s="78">
        <v>701683525</v>
      </c>
      <c r="M28" s="79">
        <v>-215321279</v>
      </c>
      <c r="N28" s="29">
        <f t="shared" si="4"/>
        <v>-134.7830854372703</v>
      </c>
      <c r="O28" s="28">
        <f t="shared" si="5"/>
        <v>274.25755305865522</v>
      </c>
      <c r="Q28" s="30"/>
    </row>
    <row r="29" spans="1:17" x14ac:dyDescent="0.2">
      <c r="A29" s="4" t="s">
        <v>16</v>
      </c>
      <c r="B29" s="26" t="s">
        <v>36</v>
      </c>
      <c r="C29" s="57">
        <v>738946303</v>
      </c>
      <c r="D29" s="58">
        <v>778255654</v>
      </c>
      <c r="E29" s="59">
        <f t="shared" si="0"/>
        <v>39309351</v>
      </c>
      <c r="F29" s="57">
        <v>784440682</v>
      </c>
      <c r="G29" s="58">
        <v>699372329</v>
      </c>
      <c r="H29" s="59">
        <f t="shared" si="1"/>
        <v>-85068353</v>
      </c>
      <c r="I29" s="59">
        <v>634427235</v>
      </c>
      <c r="J29" s="27">
        <f t="shared" si="2"/>
        <v>5.3196491870127129</v>
      </c>
      <c r="K29" s="28">
        <f t="shared" si="3"/>
        <v>-10.844459619701366</v>
      </c>
      <c r="L29" s="78">
        <v>701683525</v>
      </c>
      <c r="M29" s="79">
        <v>-215321279</v>
      </c>
      <c r="N29" s="29">
        <f t="shared" si="4"/>
        <v>5.6021482049190201</v>
      </c>
      <c r="O29" s="28">
        <f t="shared" si="5"/>
        <v>39.507638722506385</v>
      </c>
      <c r="Q29" s="30"/>
    </row>
    <row r="30" spans="1:17" x14ac:dyDescent="0.2">
      <c r="A30" s="4" t="s">
        <v>16</v>
      </c>
      <c r="B30" s="26" t="s">
        <v>37</v>
      </c>
      <c r="C30" s="57">
        <v>443282710</v>
      </c>
      <c r="D30" s="58">
        <v>520215768</v>
      </c>
      <c r="E30" s="59">
        <f t="shared" si="0"/>
        <v>76933058</v>
      </c>
      <c r="F30" s="57">
        <v>386385017</v>
      </c>
      <c r="G30" s="58">
        <v>576479113</v>
      </c>
      <c r="H30" s="59">
        <f t="shared" si="1"/>
        <v>190094096</v>
      </c>
      <c r="I30" s="59">
        <v>571547294</v>
      </c>
      <c r="J30" s="27">
        <f t="shared" si="2"/>
        <v>17.355303120214185</v>
      </c>
      <c r="K30" s="28">
        <f t="shared" si="3"/>
        <v>49.19810231668481</v>
      </c>
      <c r="L30" s="78">
        <v>701683525</v>
      </c>
      <c r="M30" s="79">
        <v>-215321279</v>
      </c>
      <c r="N30" s="29">
        <f t="shared" si="4"/>
        <v>10.964067882312044</v>
      </c>
      <c r="O30" s="28">
        <f t="shared" si="5"/>
        <v>-88.283934074160868</v>
      </c>
      <c r="Q30" s="30"/>
    </row>
    <row r="31" spans="1:17" x14ac:dyDescent="0.2">
      <c r="A31" s="4" t="s">
        <v>16</v>
      </c>
      <c r="B31" s="26" t="s">
        <v>38</v>
      </c>
      <c r="C31" s="57">
        <v>2132117320</v>
      </c>
      <c r="D31" s="58">
        <v>2689544957</v>
      </c>
      <c r="E31" s="59">
        <f t="shared" si="0"/>
        <v>557427637</v>
      </c>
      <c r="F31" s="57">
        <v>2009326689</v>
      </c>
      <c r="G31" s="58">
        <v>2248440007</v>
      </c>
      <c r="H31" s="59">
        <f t="shared" si="1"/>
        <v>239113318</v>
      </c>
      <c r="I31" s="59">
        <v>1977552935</v>
      </c>
      <c r="J31" s="27">
        <f t="shared" si="2"/>
        <v>26.144322911836763</v>
      </c>
      <c r="K31" s="28">
        <f t="shared" si="3"/>
        <v>11.900171301611572</v>
      </c>
      <c r="L31" s="78">
        <v>701683525</v>
      </c>
      <c r="M31" s="79">
        <v>-215321279</v>
      </c>
      <c r="N31" s="29">
        <f t="shared" si="4"/>
        <v>79.441460022878545</v>
      </c>
      <c r="O31" s="28">
        <f t="shared" si="5"/>
        <v>-111.0495530727365</v>
      </c>
      <c r="Q31" s="30"/>
    </row>
    <row r="32" spans="1:17" x14ac:dyDescent="0.2">
      <c r="A32" s="4" t="s">
        <v>16</v>
      </c>
      <c r="B32" s="26" t="s">
        <v>39</v>
      </c>
      <c r="C32" s="57">
        <v>2262763981</v>
      </c>
      <c r="D32" s="58">
        <v>3236528165</v>
      </c>
      <c r="E32" s="59">
        <f t="shared" si="0"/>
        <v>973764184</v>
      </c>
      <c r="F32" s="57">
        <v>2359479096</v>
      </c>
      <c r="G32" s="58">
        <v>2390553627</v>
      </c>
      <c r="H32" s="59">
        <f t="shared" si="1"/>
        <v>31074531</v>
      </c>
      <c r="I32" s="59">
        <v>2467331504</v>
      </c>
      <c r="J32" s="27">
        <f t="shared" si="2"/>
        <v>43.034279853158047</v>
      </c>
      <c r="K32" s="28">
        <f t="shared" si="3"/>
        <v>1.3170081079624874</v>
      </c>
      <c r="L32" s="78">
        <v>701683525</v>
      </c>
      <c r="M32" s="79">
        <v>-215321279</v>
      </c>
      <c r="N32" s="29">
        <f t="shared" si="4"/>
        <v>138.7754093271607</v>
      </c>
      <c r="O32" s="28">
        <f t="shared" si="5"/>
        <v>-14.431704634264225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9460516367</v>
      </c>
      <c r="D33" s="76">
        <v>10162199892</v>
      </c>
      <c r="E33" s="77">
        <f t="shared" si="0"/>
        <v>701683525</v>
      </c>
      <c r="F33" s="75">
        <v>9661440405</v>
      </c>
      <c r="G33" s="76">
        <v>9446119126</v>
      </c>
      <c r="H33" s="77">
        <f t="shared" si="1"/>
        <v>-215321279</v>
      </c>
      <c r="I33" s="77">
        <v>9053666122</v>
      </c>
      <c r="J33" s="53">
        <f t="shared" si="2"/>
        <v>7.416968564713863</v>
      </c>
      <c r="K33" s="54">
        <f t="shared" si="3"/>
        <v>-2.2286664304068644</v>
      </c>
      <c r="L33" s="90">
        <v>701683525</v>
      </c>
      <c r="M33" s="91">
        <v>-215321279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89E245-B5A1-4632-B241-6863D78038A4}"/>
</file>

<file path=customXml/itemProps2.xml><?xml version="1.0" encoding="utf-8"?>
<ds:datastoreItem xmlns:ds="http://schemas.openxmlformats.org/officeDocument/2006/customXml" ds:itemID="{5C25027E-9823-4AA7-93BE-6D6BC1F74631}"/>
</file>

<file path=customXml/itemProps3.xml><?xml version="1.0" encoding="utf-8"?>
<ds:datastoreItem xmlns:ds="http://schemas.openxmlformats.org/officeDocument/2006/customXml" ds:itemID="{6E3F39C6-8229-47B1-90AB-4B65CB7F8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2024-08-22T21:32:07Z</dcterms:created>
  <dcterms:modified xsi:type="dcterms:W3CDTF">2024-08-22T21:32:58Z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